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uccireland.sharepoint.com/sites/SPDL-FIN-PRCMT/TENDERS/2026 Tenders/2026 UCC Tenders/UCC-2026-22 Mardyke Gym Equipment_shared with Greenville/04.RFT and TRD Docs/Advertised Docs 23.07.26/"/>
    </mc:Choice>
  </mc:AlternateContent>
  <xr:revisionPtr revIDLastSave="21" documentId="8_{932E3904-38F9-4A6C-BF9D-CF7B0FFFA735}" xr6:coauthVersionLast="47" xr6:coauthVersionMax="47" xr10:uidLastSave="{6F05FFDC-C241-4F7B-9C01-E4E8FAA52096}"/>
  <bookViews>
    <workbookView xWindow="28680" yWindow="-120" windowWidth="29040" windowHeight="15720" xr2:uid="{00000000-000D-0000-FFFF-FFFF00000000}"/>
  </bookViews>
  <sheets>
    <sheet name="Instructions" sheetId="3" r:id="rId1"/>
    <sheet name="Summary" sheetId="9" r:id="rId2"/>
    <sheet name="Lot 1" sheetId="1" r:id="rId3"/>
    <sheet name="Lot 2" sheetId="5" r:id="rId4"/>
    <sheet name="Lot 3" sheetId="6" r:id="rId5"/>
    <sheet name="Lot 4" sheetId="7" r:id="rId6"/>
    <sheet name="Lot 5"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8" l="1"/>
  <c r="F36" i="8" s="1"/>
  <c r="D35" i="8"/>
  <c r="F35" i="8" s="1"/>
  <c r="D29" i="8"/>
  <c r="F29" i="8"/>
  <c r="D30" i="8"/>
  <c r="F30" i="8"/>
  <c r="D31" i="8"/>
  <c r="F31" i="8" s="1"/>
  <c r="D32" i="8"/>
  <c r="F32" i="8"/>
  <c r="D33" i="8"/>
  <c r="F33" i="8"/>
  <c r="D21" i="7"/>
  <c r="D22" i="7"/>
  <c r="F22" i="7" s="1"/>
  <c r="D57" i="6"/>
  <c r="F57" i="6" s="1"/>
  <c r="D56" i="6"/>
  <c r="F56" i="6" s="1"/>
  <c r="D51" i="6"/>
  <c r="F51" i="6" s="1"/>
  <c r="D52" i="6"/>
  <c r="F52" i="6"/>
  <c r="D53" i="6"/>
  <c r="F53" i="6"/>
  <c r="D54" i="6"/>
  <c r="F54" i="6"/>
  <c r="D64" i="5"/>
  <c r="F64" i="5"/>
  <c r="D65" i="5"/>
  <c r="F65" i="5" s="1"/>
  <c r="D66" i="5"/>
  <c r="F66" i="5"/>
  <c r="D67" i="5"/>
  <c r="F67" i="5"/>
  <c r="D68" i="5"/>
  <c r="F68" i="5"/>
  <c r="D69" i="5"/>
  <c r="F69" i="5" s="1"/>
  <c r="D70" i="5"/>
  <c r="F70" i="5"/>
  <c r="D71" i="5"/>
  <c r="F71" i="5" s="1"/>
  <c r="D23" i="1"/>
  <c r="F23" i="1"/>
  <c r="D24" i="1"/>
  <c r="F24" i="1"/>
  <c r="D13" i="8"/>
  <c r="F13" i="8" s="1"/>
  <c r="D14" i="8"/>
  <c r="F14" i="8" s="1"/>
  <c r="D15" i="8"/>
  <c r="F15" i="8" s="1"/>
  <c r="D16" i="8"/>
  <c r="F16" i="8" s="1"/>
  <c r="D17" i="8"/>
  <c r="F17" i="8" s="1"/>
  <c r="D18" i="8"/>
  <c r="F18" i="8"/>
  <c r="D19" i="8"/>
  <c r="F19" i="8" s="1"/>
  <c r="D20" i="8"/>
  <c r="F20" i="8" s="1"/>
  <c r="D21" i="8"/>
  <c r="F21" i="8" s="1"/>
  <c r="D22" i="8"/>
  <c r="F22" i="8" s="1"/>
  <c r="D23" i="8"/>
  <c r="F23" i="8" s="1"/>
  <c r="D24" i="8"/>
  <c r="F24" i="8" s="1"/>
  <c r="D48" i="8"/>
  <c r="F48" i="8" s="1"/>
  <c r="D43" i="8"/>
  <c r="F43" i="8" s="1"/>
  <c r="D42" i="8"/>
  <c r="D41" i="8"/>
  <c r="F41" i="8" s="1"/>
  <c r="D28" i="8"/>
  <c r="F28" i="8" s="1"/>
  <c r="D27" i="8"/>
  <c r="F27" i="8" s="1"/>
  <c r="D26" i="8"/>
  <c r="F26" i="8" s="1"/>
  <c r="D25" i="8"/>
  <c r="F25" i="8" s="1"/>
  <c r="D12" i="8"/>
  <c r="F21" i="7"/>
  <c r="D12" i="7"/>
  <c r="F12" i="7" s="1"/>
  <c r="D14" i="7"/>
  <c r="F14" i="7" s="1"/>
  <c r="D15" i="7"/>
  <c r="F15" i="7" s="1"/>
  <c r="D16" i="7"/>
  <c r="F16" i="7" s="1"/>
  <c r="D17" i="7"/>
  <c r="F17" i="7" s="1"/>
  <c r="D18" i="7"/>
  <c r="F18" i="7" s="1"/>
  <c r="D19" i="7"/>
  <c r="F19" i="7" s="1"/>
  <c r="D13" i="7"/>
  <c r="F13" i="7"/>
  <c r="D34" i="7"/>
  <c r="D29" i="7"/>
  <c r="F29" i="7" s="1"/>
  <c r="D28" i="7"/>
  <c r="F28" i="7" s="1"/>
  <c r="D27" i="7"/>
  <c r="D30" i="7" s="1"/>
  <c r="D69" i="6"/>
  <c r="D70" i="6" s="1"/>
  <c r="D64" i="6"/>
  <c r="F64" i="6" s="1"/>
  <c r="D63" i="6"/>
  <c r="D62" i="6"/>
  <c r="F37" i="1"/>
  <c r="D32" i="1"/>
  <c r="F32" i="1" s="1"/>
  <c r="D31" i="1"/>
  <c r="F31" i="1" s="1"/>
  <c r="D30" i="1"/>
  <c r="D33" i="1" s="1"/>
  <c r="D93" i="5"/>
  <c r="D94" i="5" s="1"/>
  <c r="D88" i="5"/>
  <c r="F88" i="5" s="1"/>
  <c r="D87" i="5"/>
  <c r="F87" i="5" s="1"/>
  <c r="D86" i="5"/>
  <c r="F86" i="5" s="1"/>
  <c r="F89" i="5" s="1"/>
  <c r="D80" i="5"/>
  <c r="F80" i="5" s="1"/>
  <c r="D79" i="5"/>
  <c r="F79" i="5" s="1"/>
  <c r="D44" i="6"/>
  <c r="F44" i="6" s="1"/>
  <c r="D17" i="6"/>
  <c r="F17" i="6" s="1"/>
  <c r="D18" i="6"/>
  <c r="F18" i="6" s="1"/>
  <c r="D19" i="6"/>
  <c r="F19" i="6" s="1"/>
  <c r="D20" i="6"/>
  <c r="F20" i="6" s="1"/>
  <c r="D21" i="6"/>
  <c r="F21" i="6" s="1"/>
  <c r="D22" i="6"/>
  <c r="F22" i="6" s="1"/>
  <c r="D23" i="6"/>
  <c r="F23" i="6" s="1"/>
  <c r="D24" i="6"/>
  <c r="F24" i="6" s="1"/>
  <c r="D25" i="6"/>
  <c r="F25" i="6" s="1"/>
  <c r="D26" i="6"/>
  <c r="F26" i="6" s="1"/>
  <c r="D27" i="6"/>
  <c r="F27" i="6" s="1"/>
  <c r="D28" i="6"/>
  <c r="F28" i="6" s="1"/>
  <c r="D29" i="6"/>
  <c r="F29" i="6" s="1"/>
  <c r="D30" i="6"/>
  <c r="F30" i="6" s="1"/>
  <c r="D31" i="6"/>
  <c r="F31" i="6" s="1"/>
  <c r="D32" i="6"/>
  <c r="F32" i="6" s="1"/>
  <c r="D33" i="6"/>
  <c r="F33" i="6" s="1"/>
  <c r="D34" i="6"/>
  <c r="F34" i="6" s="1"/>
  <c r="D36" i="6"/>
  <c r="F36" i="6" s="1"/>
  <c r="D49" i="6"/>
  <c r="F49" i="6" s="1"/>
  <c r="D48" i="6"/>
  <c r="F48" i="6" s="1"/>
  <c r="D46" i="6"/>
  <c r="F46" i="6" s="1"/>
  <c r="D45" i="6"/>
  <c r="F45" i="6" s="1"/>
  <c r="D43" i="6"/>
  <c r="F43" i="6" s="1"/>
  <c r="D42" i="6"/>
  <c r="F42" i="6" s="1"/>
  <c r="D41" i="6"/>
  <c r="F41" i="6" s="1"/>
  <c r="D40" i="6"/>
  <c r="F40" i="6" s="1"/>
  <c r="D39" i="6"/>
  <c r="F39" i="6" s="1"/>
  <c r="D38" i="6"/>
  <c r="F38" i="6" s="1"/>
  <c r="D37" i="6"/>
  <c r="F37" i="6" s="1"/>
  <c r="D15" i="6"/>
  <c r="F15" i="6" s="1"/>
  <c r="D14" i="6"/>
  <c r="F14" i="6" s="1"/>
  <c r="D13" i="6"/>
  <c r="F13" i="6" s="1"/>
  <c r="D12" i="6"/>
  <c r="F12" i="6" s="1"/>
  <c r="D77" i="5"/>
  <c r="F77" i="5" s="1"/>
  <c r="D76" i="5"/>
  <c r="F76" i="5" s="1"/>
  <c r="D75" i="5"/>
  <c r="F75" i="5" s="1"/>
  <c r="D74" i="5"/>
  <c r="F74" i="5" s="1"/>
  <c r="D73" i="5"/>
  <c r="F73" i="5" s="1"/>
  <c r="D62" i="5"/>
  <c r="F62" i="5" s="1"/>
  <c r="D61" i="5"/>
  <c r="F61" i="5" s="1"/>
  <c r="D60" i="5"/>
  <c r="F60" i="5" s="1"/>
  <c r="D59" i="5"/>
  <c r="F59" i="5" s="1"/>
  <c r="D58" i="5"/>
  <c r="F58" i="5" s="1"/>
  <c r="D57" i="5"/>
  <c r="F57" i="5" s="1"/>
  <c r="D56" i="5"/>
  <c r="F56" i="5" s="1"/>
  <c r="D55" i="5"/>
  <c r="F55" i="5" s="1"/>
  <c r="D54" i="5"/>
  <c r="F54" i="5" s="1"/>
  <c r="D53" i="5"/>
  <c r="F53" i="5" s="1"/>
  <c r="D51" i="5"/>
  <c r="F51" i="5" s="1"/>
  <c r="D50" i="5"/>
  <c r="F50" i="5" s="1"/>
  <c r="D49" i="5"/>
  <c r="F49" i="5" s="1"/>
  <c r="D48" i="5"/>
  <c r="F48" i="5" s="1"/>
  <c r="D47" i="5"/>
  <c r="F47" i="5" s="1"/>
  <c r="D46" i="5"/>
  <c r="F46" i="5" s="1"/>
  <c r="D45" i="5"/>
  <c r="F45" i="5" s="1"/>
  <c r="D44" i="5"/>
  <c r="F44" i="5" s="1"/>
  <c r="D43" i="5"/>
  <c r="F43" i="5" s="1"/>
  <c r="D41" i="5"/>
  <c r="F41" i="5" s="1"/>
  <c r="D39" i="5"/>
  <c r="F39" i="5" s="1"/>
  <c r="D38" i="5"/>
  <c r="F38" i="5" s="1"/>
  <c r="D37" i="5"/>
  <c r="F37" i="5" s="1"/>
  <c r="D36" i="5"/>
  <c r="F36" i="5" s="1"/>
  <c r="D35" i="5"/>
  <c r="F35" i="5" s="1"/>
  <c r="D34" i="5"/>
  <c r="F34" i="5" s="1"/>
  <c r="D33" i="5"/>
  <c r="F33" i="5" s="1"/>
  <c r="D32" i="5"/>
  <c r="F32" i="5" s="1"/>
  <c r="D19" i="5"/>
  <c r="F19" i="5" s="1"/>
  <c r="D21" i="5"/>
  <c r="F21" i="5" s="1"/>
  <c r="D22" i="5"/>
  <c r="F22" i="5" s="1"/>
  <c r="D12" i="1"/>
  <c r="F12" i="1" s="1"/>
  <c r="D30" i="5"/>
  <c r="F30" i="5" s="1"/>
  <c r="D29" i="5"/>
  <c r="F29" i="5" s="1"/>
  <c r="D28" i="5"/>
  <c r="F28" i="5" s="1"/>
  <c r="D27" i="5"/>
  <c r="F27" i="5" s="1"/>
  <c r="D26" i="5"/>
  <c r="F26" i="5" s="1"/>
  <c r="D25" i="5"/>
  <c r="F25" i="5" s="1"/>
  <c r="D24" i="5"/>
  <c r="F24" i="5" s="1"/>
  <c r="D20" i="5"/>
  <c r="F20" i="5" s="1"/>
  <c r="D18" i="5"/>
  <c r="F18" i="5" s="1"/>
  <c r="D17" i="5"/>
  <c r="F17" i="5" s="1"/>
  <c r="D16" i="5"/>
  <c r="F16" i="5" s="1"/>
  <c r="D15" i="5"/>
  <c r="F15" i="5" s="1"/>
  <c r="D14" i="5"/>
  <c r="F14" i="5" s="1"/>
  <c r="D13" i="5"/>
  <c r="F13" i="5" s="1"/>
  <c r="D12" i="5"/>
  <c r="F12" i="5" s="1"/>
  <c r="D11" i="5"/>
  <c r="F11" i="5" s="1"/>
  <c r="D13" i="1"/>
  <c r="F13" i="1" s="1"/>
  <c r="D14" i="1"/>
  <c r="F14" i="1" s="1"/>
  <c r="D15" i="1"/>
  <c r="F15" i="1" s="1"/>
  <c r="D16" i="1"/>
  <c r="F16" i="1" s="1"/>
  <c r="D17" i="1"/>
  <c r="F17" i="1" s="1"/>
  <c r="D18" i="1"/>
  <c r="F18" i="1" s="1"/>
  <c r="D19" i="1"/>
  <c r="F19" i="1" s="1"/>
  <c r="D20" i="1"/>
  <c r="F20" i="1" s="1"/>
  <c r="D21" i="1"/>
  <c r="F21" i="1" s="1"/>
  <c r="F34" i="7" l="1"/>
  <c r="F35" i="7" s="1"/>
  <c r="D35" i="7"/>
  <c r="F62" i="6"/>
  <c r="D65" i="6"/>
  <c r="B75" i="6"/>
  <c r="F58" i="6"/>
  <c r="F25" i="1"/>
  <c r="D25" i="1"/>
  <c r="F38" i="1"/>
  <c r="D38" i="1"/>
  <c r="F23" i="7"/>
  <c r="F81" i="5"/>
  <c r="D89" i="5"/>
  <c r="C99" i="5" s="1"/>
  <c r="D58" i="6"/>
  <c r="D81" i="5"/>
  <c r="B100" i="5"/>
  <c r="D44" i="8"/>
  <c r="B54" i="8" s="1"/>
  <c r="D49" i="8"/>
  <c r="F69" i="6"/>
  <c r="F70" i="6" s="1"/>
  <c r="B76" i="6"/>
  <c r="B40" i="7"/>
  <c r="D37" i="8"/>
  <c r="B53" i="8" s="1"/>
  <c r="B55" i="8"/>
  <c r="F12" i="8"/>
  <c r="F37" i="8" s="1"/>
  <c r="F42" i="8"/>
  <c r="C44" i="1"/>
  <c r="B42" i="1"/>
  <c r="B43" i="1"/>
  <c r="B99" i="5"/>
  <c r="D23" i="7"/>
  <c r="B39" i="7" s="1"/>
  <c r="B41" i="7"/>
  <c r="F27" i="7"/>
  <c r="F30" i="7" s="1"/>
  <c r="C76" i="6"/>
  <c r="F63" i="6"/>
  <c r="F30" i="1"/>
  <c r="F33" i="1" s="1"/>
  <c r="F93" i="5"/>
  <c r="F65" i="6" l="1"/>
  <c r="C75" i="6" s="1"/>
  <c r="F94" i="5"/>
  <c r="C100" i="5" s="1"/>
  <c r="F44" i="8"/>
  <c r="C54" i="8" s="1"/>
  <c r="F49" i="8"/>
  <c r="C55" i="8" s="1"/>
  <c r="B74" i="6"/>
  <c r="C74" i="6"/>
  <c r="C77" i="6" s="1"/>
  <c r="C5" i="9" s="1"/>
  <c r="B98" i="5"/>
  <c r="B101" i="5" s="1"/>
  <c r="B4" i="9" s="1"/>
  <c r="C98" i="5"/>
  <c r="B44" i="1"/>
  <c r="B45" i="1" s="1"/>
  <c r="B3" i="9" s="1"/>
  <c r="C42" i="1"/>
  <c r="C43" i="1"/>
  <c r="B56" i="8"/>
  <c r="B7" i="9" s="1"/>
  <c r="C53" i="8"/>
  <c r="C39" i="7"/>
  <c r="B42" i="7"/>
  <c r="B6" i="9" s="1"/>
  <c r="C40" i="7"/>
  <c r="C41" i="7"/>
  <c r="B77" i="6"/>
  <c r="B5" i="9" s="1"/>
  <c r="C101" i="5" l="1"/>
  <c r="C4" i="9" s="1"/>
  <c r="C56" i="8"/>
  <c r="C7" i="9" s="1"/>
  <c r="B8" i="9"/>
  <c r="C45" i="1"/>
  <c r="C3" i="9" s="1"/>
  <c r="C42" i="7"/>
  <c r="C6" i="9" s="1"/>
  <c r="C8" i="9" l="1"/>
</calcChain>
</file>

<file path=xl/sharedStrings.xml><?xml version="1.0" encoding="utf-8"?>
<sst xmlns="http://schemas.openxmlformats.org/spreadsheetml/2006/main" count="503" uniqueCount="234">
  <si>
    <t>General Information</t>
  </si>
  <si>
    <t xml:space="preserve">eTenders Reference (CfT Resource ID): </t>
  </si>
  <si>
    <t xml:space="preserve">Title </t>
  </si>
  <si>
    <t xml:space="preserve">Supply, Installation and Maintenance of Gym Equipment and related items at University College Cork </t>
  </si>
  <si>
    <t xml:space="preserve"> </t>
  </si>
  <si>
    <t>Instructions to Tenderers</t>
  </si>
  <si>
    <t>Please complete the relevant worksheet for each Lot you are tenderering for</t>
  </si>
  <si>
    <t xml:space="preserve">Please populate the Capped Rates worksheet (all yellow fields must be populated) </t>
  </si>
  <si>
    <t>All cost for equipment must be fuly inclusive of delivery, installation and commissioning</t>
  </si>
  <si>
    <t>All cost must be fully inclusive of all elements of supply and service delivery</t>
  </si>
  <si>
    <t>Please ensure the Form of Tender at the bottom of each worksheet is signed and completed</t>
  </si>
  <si>
    <t>Prices will be fixed for the term of the contract</t>
  </si>
  <si>
    <t>TOTAL COST FOR ALL LOTS</t>
  </si>
  <si>
    <t>Lot</t>
  </si>
  <si>
    <t>Total Cost per Lot
Excluding VAT</t>
  </si>
  <si>
    <t>Total Cost per Lot
Incuding VAT</t>
  </si>
  <si>
    <t>Lot 1 – Cardiovascular Equipment</t>
  </si>
  <si>
    <t>LOT 2 – Plate Loaded &amp; Strength</t>
  </si>
  <si>
    <t>LOT 3 –  Functional Zone</t>
  </si>
  <si>
    <t xml:space="preserve">Lot 4 - Premium Performance, Recovery &amp; Rehab </t>
  </si>
  <si>
    <t xml:space="preserve">Lot 5 – Selectorised </t>
  </si>
  <si>
    <t>TOTAL COST FOR ALL LOTS TENDERED (for info)</t>
  </si>
  <si>
    <t xml:space="preserve">Tender Award Criteria - Ultimate Cost - Weighting 3,500 maximum marks </t>
  </si>
  <si>
    <t xml:space="preserve">Tender prices must be submitted in Euro only. Prices must be inclusive of VAT. </t>
  </si>
  <si>
    <t xml:space="preserve">Tenderers must include all associated costs.  </t>
  </si>
  <si>
    <t xml:space="preserve">Supplier Name: </t>
  </si>
  <si>
    <r>
      <rPr>
        <b/>
        <sz val="14"/>
        <color rgb="FF000000"/>
        <rFont val="Calibri"/>
        <scheme val="minor"/>
      </rPr>
      <t xml:space="preserve">Tenderers must complete the tables below with their unit cost  as per specification provided in Section2 the Request for Tender document and Appendix 1 – Detailed Specification of Requirements and Appendix 2 – Gym Floor Drawings 
</t>
    </r>
    <r>
      <rPr>
        <b/>
        <sz val="11"/>
        <color rgb="FF000000"/>
        <rFont val="Calibri"/>
        <scheme val="minor"/>
      </rPr>
      <t xml:space="preserve">
</t>
    </r>
  </si>
  <si>
    <t>EQUIPMENT</t>
  </si>
  <si>
    <r>
      <t>Equipment Name</t>
    </r>
    <r>
      <rPr>
        <sz val="12"/>
        <color rgb="FF000000"/>
        <rFont val="Aptos"/>
        <family val="2"/>
      </rPr>
      <t> </t>
    </r>
  </si>
  <si>
    <r>
      <t>Quantity</t>
    </r>
    <r>
      <rPr>
        <sz val="12"/>
        <color rgb="FF000000"/>
        <rFont val="Aptos"/>
        <family val="2"/>
      </rPr>
      <t> </t>
    </r>
  </si>
  <si>
    <t>Unit Cost</t>
  </si>
  <si>
    <t>Total Cost</t>
  </si>
  <si>
    <t>VAT Rate</t>
  </si>
  <si>
    <t>VAT Amount</t>
  </si>
  <si>
    <t>Treadmill </t>
  </si>
  <si>
    <t>Performance Treadmill </t>
  </si>
  <si>
    <t>Upright Bike </t>
  </si>
  <si>
    <t>Recumbent Bike </t>
  </si>
  <si>
    <t>Elliptical Trainer </t>
  </si>
  <si>
    <t>Step mills </t>
  </si>
  <si>
    <t xml:space="preserve">Rower </t>
  </si>
  <si>
    <t>Ski Erg </t>
  </si>
  <si>
    <t>Functional Zone- Digital Solution with display for Group Training Solution </t>
  </si>
  <si>
    <t>Digital Solution  with display for self-led &amp; group Training </t>
  </si>
  <si>
    <t>Other Costs</t>
  </si>
  <si>
    <t>Any other costs (please specify)</t>
  </si>
  <si>
    <t xml:space="preserve">Total Cost Equipment </t>
  </si>
  <si>
    <t>DESIGN</t>
  </si>
  <si>
    <t>Design</t>
  </si>
  <si>
    <r>
      <t>Quantity</t>
    </r>
    <r>
      <rPr>
        <sz val="12"/>
        <color rgb="FF000000"/>
        <rFont val="Calibri"/>
        <family val="2"/>
        <scheme val="minor"/>
      </rPr>
      <t> </t>
    </r>
  </si>
  <si>
    <t>Cost Floor 1</t>
  </si>
  <si>
    <t>Cost Floor 2</t>
  </si>
  <si>
    <t>Cost Floor 3</t>
  </si>
  <si>
    <t>Total Design</t>
  </si>
  <si>
    <t>DISPOSAL</t>
  </si>
  <si>
    <t>Maintenance Type</t>
  </si>
  <si>
    <t>Cost of removal and disposal of existing equipment</t>
  </si>
  <si>
    <t>Total Disposal</t>
  </si>
  <si>
    <t>LOT 1 TOTAL COST</t>
  </si>
  <si>
    <t>Ex VAT</t>
  </si>
  <si>
    <t>Inc VAT</t>
  </si>
  <si>
    <t>Equipment</t>
  </si>
  <si>
    <t>Disposal</t>
  </si>
  <si>
    <t>Total Cost Lot 1</t>
  </si>
  <si>
    <t>Form of Tender –Ultimate Cost for the purposes of evaluation (Criterion F) </t>
  </si>
  <si>
    <t xml:space="preserve">I/We confirm that I/we </t>
  </si>
  <si>
    <t xml:space="preserve">§  In relation to daily/hourly fees all rates are inclusive of out of pocket (i.e. mileage, subsistence, phone, postage, etc.) and account / contract management related costs. </t>
  </si>
  <si>
    <t>§  Will keep this offer for the contract / framework open for acceptance by you for a period of 12 months from the date of deadline for submission of Tenders.</t>
  </si>
  <si>
    <t>§  Agree that you are not bound to accept the most economically advantageous or any Tender you may receive.</t>
  </si>
  <si>
    <t>§  Agree that the rates stated are maximum prices for the duration of the framework agreement.</t>
  </si>
  <si>
    <t>§  Have read and thoroughly examined the Tender Document.</t>
  </si>
  <si>
    <t>§  Fully understand the Tender Document and the Client’s requirements.</t>
  </si>
  <si>
    <t>§  Undertake to treat the details of this Invitation to Tender, its Tender and any subsequent negotiations as private and confidential.</t>
  </si>
  <si>
    <t>§  Acknowledge that acceptance by the Contracting Authority of this tender will not constitute a binding and enforceable agreement and that a legally enforceable agreement will not exist until and unless the contract is awarded / framework agreement has been established between the and the Tenderer.</t>
  </si>
  <si>
    <t>§  Have availed of all offers for additional information or have otherwise satisfied myself/ourselves as to conditions that may in any manner affect the performance of the services required under the framework agreement.</t>
  </si>
  <si>
    <t>§  Have included all elements necessary for the performance of the specified services, which are either expressly stated in the Tender Document or contained in any supplementary information or which could reasonably be inferred therefrom.</t>
  </si>
  <si>
    <t>§  Have found no errors, omissions, conflicts or ambiguities in the Tender Document except those which I/We have brought to the attention of the Contracting Authority before the latest date for submitting queries.</t>
  </si>
  <si>
    <t>§  Have included for compliance with all statutory requirements applicable in Ireland and those applicable in any country where parts of the contract may be performed that are in force 7 days prior to the deadline for receipt of Tenders.</t>
  </si>
  <si>
    <t>§  Will not, if awarded a contract employ labour in a manner that is discriminatory in relation to gender, race, religious beliefs, age etc.</t>
  </si>
  <si>
    <t>Signed:</t>
  </si>
  <si>
    <t>Print Name:</t>
  </si>
  <si>
    <t xml:space="preserve">Company Name: </t>
  </si>
  <si>
    <t xml:space="preserve">Address: </t>
  </si>
  <si>
    <t>Email:</t>
  </si>
  <si>
    <r>
      <t>Equipment Name</t>
    </r>
    <r>
      <rPr>
        <sz val="12"/>
        <color rgb="FF000000"/>
        <rFont val="Calibri"/>
        <family val="2"/>
        <scheme val="minor"/>
      </rPr>
      <t> </t>
    </r>
  </si>
  <si>
    <t>PL Shoulder Press </t>
  </si>
  <si>
    <t>PL Seated Row </t>
  </si>
  <si>
    <t>PL Bench Press </t>
  </si>
  <si>
    <t>PL Wide Lat Pull down  </t>
  </si>
  <si>
    <t>PL Glute hip extension  </t>
  </si>
  <si>
    <t>PL Hack Squat </t>
  </si>
  <si>
    <t>PL Leg Extension </t>
  </si>
  <si>
    <t>PL Leg Press </t>
  </si>
  <si>
    <t>PL Leg Curl </t>
  </si>
  <si>
    <t>PL Multi Squat </t>
  </si>
  <si>
    <t>PL Upper body Fly  </t>
  </si>
  <si>
    <t>PL Nordic Hamstring   </t>
  </si>
  <si>
    <t>Grip Plates</t>
  </si>
  <si>
    <t>1.5kg </t>
  </si>
  <si>
    <t>2.5kg </t>
  </si>
  <si>
    <t>5kg </t>
  </si>
  <si>
    <t>10kg </t>
  </si>
  <si>
    <t>15kg </t>
  </si>
  <si>
    <t>20kg </t>
  </si>
  <si>
    <t>25kg </t>
  </si>
  <si>
    <t xml:space="preserve">Dumbbells &amp; Storage  </t>
  </si>
  <si>
    <t>3 Tier Dumbbell Rack   </t>
  </si>
  <si>
    <t>Dumbbells -  as per specification (1 sets)</t>
  </si>
  <si>
    <t>Bench- adjustable  </t>
  </si>
  <si>
    <t>Preacher Curl  </t>
  </si>
  <si>
    <t>45-degree Back Extension  </t>
  </si>
  <si>
    <t>Kettle Bells  - 1 set of various weight as per spec  </t>
  </si>
  <si>
    <t>Kettle bell holder /Rack  </t>
  </si>
  <si>
    <t>Cable Machines</t>
  </si>
  <si>
    <t>Cable Stations  </t>
  </si>
  <si>
    <t>Accessories  </t>
  </si>
  <si>
    <t>  </t>
  </si>
  <si>
    <t>Tricep rope - Single </t>
  </si>
  <si>
    <t>Tricep rope -Double </t>
  </si>
  <si>
    <t>Double handle  </t>
  </si>
  <si>
    <t>Tricep bar  </t>
  </si>
  <si>
    <t>Lat pulldown (per set)</t>
  </si>
  <si>
    <t>Straight bar  </t>
  </si>
  <si>
    <t>Band Handles  </t>
  </si>
  <si>
    <t>Ankle straps   </t>
  </si>
  <si>
    <t>Accessory holder   </t>
  </si>
  <si>
    <t>Bars</t>
  </si>
  <si>
    <t>Olympic Bar 7ft – 20kg  </t>
  </si>
  <si>
    <t>Olympic Bar 15kg   </t>
  </si>
  <si>
    <t>Safety Squat Bar 21kg  </t>
  </si>
  <si>
    <t>EZ curls 10kg  </t>
  </si>
  <si>
    <t>Trap Bar 30 - 35kg </t>
  </si>
  <si>
    <t>Trap Bar  Open sided-20-30kg- space saving</t>
  </si>
  <si>
    <t>Trapbar holder   </t>
  </si>
  <si>
    <t>Barbell/Ez holder  </t>
  </si>
  <si>
    <t>Quick Lock Collars  (per set)</t>
  </si>
  <si>
    <t>Tree Holder for Grip Plates  </t>
  </si>
  <si>
    <t>Bumper Plates - KG</t>
  </si>
  <si>
    <t>5 kg</t>
  </si>
  <si>
    <t>10kg</t>
  </si>
  <si>
    <t>15 kg</t>
  </si>
  <si>
    <t>20 kg</t>
  </si>
  <si>
    <t>25 kg</t>
  </si>
  <si>
    <t>PlyoBoxes 12"</t>
  </si>
  <si>
    <t>PlyoBoxes "18</t>
  </si>
  <si>
    <t>Air Bikes</t>
  </si>
  <si>
    <t>Racks</t>
  </si>
  <si>
    <t>Half Racks  </t>
  </si>
  <si>
    <t>Double Side half racks   </t>
  </si>
  <si>
    <t>Smith Machine  </t>
  </si>
  <si>
    <t>Olympic Bench Press  </t>
  </si>
  <si>
    <t>Paralympic Bench Press   </t>
  </si>
  <si>
    <t>LOT 2 TOTAL COST</t>
  </si>
  <si>
    <t>Total Cost Lot 2</t>
  </si>
  <si>
    <t>Equipment Name  </t>
  </si>
  <si>
    <t>12m Stand-alone Wall Training 1  </t>
  </si>
  <si>
    <t>7-10m Stand-alone Wall Training 2  </t>
  </si>
  <si>
    <t>Cable station/|Tower  </t>
  </si>
  <si>
    <t>Dual Adjustable Pulley  </t>
  </si>
  <si>
    <t>Storage Options to contain  </t>
  </si>
  <si>
    <t>Accessory dips handles  </t>
  </si>
  <si>
    <t>Accessory split squat roller  </t>
  </si>
  <si>
    <t>Kettle Bells- as per spec (per set)</t>
  </si>
  <si>
    <t>Sandbags or equivalent  (per set)</t>
  </si>
  <si>
    <t>Resistance bands  (per set)</t>
  </si>
  <si>
    <t>Medicine Balls (per set)</t>
  </si>
  <si>
    <t>Slam Ball (per set)</t>
  </si>
  <si>
    <t>Plyobox 8  </t>
  </si>
  <si>
    <t>Plyobox 12  </t>
  </si>
  <si>
    <t>Plyobox 18  </t>
  </si>
  <si>
    <t>Plyobox 24   </t>
  </si>
  <si>
    <t>BOSU balance trainer or equivalent   </t>
  </si>
  <si>
    <t>Heavy duty Boxing Bag  </t>
  </si>
  <si>
    <t>Battle ropes  </t>
  </si>
  <si>
    <t>suspension straps  </t>
  </si>
  <si>
    <t>Olympic Ring attachments  </t>
  </si>
  <si>
    <t>Sleds  </t>
  </si>
  <si>
    <t>Weighted plates for sleds  </t>
  </si>
  <si>
    <t>Cable Accessories  </t>
  </si>
  <si>
    <t>Lat pulldown  (per set)</t>
  </si>
  <si>
    <t>Band Handles  (per pair)</t>
  </si>
  <si>
    <t>Fitness all in one training bench  </t>
  </si>
  <si>
    <t>45 Degree Back Extension  </t>
  </si>
  <si>
    <t>Benches  </t>
  </si>
  <si>
    <t>Dumbbell racks 99in  </t>
  </si>
  <si>
    <t xml:space="preserve">Dumbbells as per spec (per set) </t>
  </si>
  <si>
    <t>Vertical Rack tower  </t>
  </si>
  <si>
    <t>Sprint Track   </t>
  </si>
  <si>
    <t> 13 m X 3 lanes  </t>
  </si>
  <si>
    <t>11m X 1 Lane  </t>
  </si>
  <si>
    <t>Boxing Studio</t>
  </si>
  <si>
    <t xml:space="preserve">Boxing Suspension Rig </t>
  </si>
  <si>
    <t>Heavy Duty Boxing Bags - Long</t>
  </si>
  <si>
    <t xml:space="preserve">Heavy Duty Boxing Bags - Short </t>
  </si>
  <si>
    <t>Heavy Duty Teardrop Bag</t>
  </si>
  <si>
    <t>LOT 3 TOTAL COST</t>
  </si>
  <si>
    <t>Total Cost Lot 3</t>
  </si>
  <si>
    <t>Form of Tender –Ultimate Cost for the purposes of evaluation (Criterion F)</t>
  </si>
  <si>
    <t>Treadmill  </t>
  </si>
  <si>
    <t>Recumbent Bike  </t>
  </si>
  <si>
    <t>Upright Bike  </t>
  </si>
  <si>
    <t>Elliptical Trainer  </t>
  </si>
  <si>
    <t>Fascia Stimulator  </t>
  </si>
  <si>
    <t>Glute Stretch frame  </t>
  </si>
  <si>
    <t>Hamstring and Hip Flexor stretch  </t>
  </si>
  <si>
    <t>Multi stretch cage ladder  </t>
  </si>
  <si>
    <t>LOT 4 TOTAL COST</t>
  </si>
  <si>
    <t>Total Cost Lot 4</t>
  </si>
  <si>
    <t>Lot 5 – Selectorised Strength </t>
  </si>
  <si>
    <t>Leg Curl 95kg+ Weight Stack  </t>
  </si>
  <si>
    <t>Prone Curl 65kg+  </t>
  </si>
  <si>
    <t>Leg Extension 95kg+  </t>
  </si>
  <si>
    <t>Leg Press 190kg+  </t>
  </si>
  <si>
    <t>Glute/Hip Extension  95kg+  </t>
  </si>
  <si>
    <t>Rear Deltoid/Fly Dual  65kg+  </t>
  </si>
  <si>
    <t>Seated Row 95kg + weight stack , Independent Arms, Multiple Grips  </t>
  </si>
  <si>
    <t>Chest press 100kg+ wight stack, Ind Arms &amp; Multiple grips   </t>
  </si>
  <si>
    <t>Shoulder Press 65kg+  </t>
  </si>
  <si>
    <t>Lat Pull down 100kg+ Weight stack, Roller pads for stability, Straight bar design  </t>
  </si>
  <si>
    <t>Assisted Pull/Chin 80kg + Adjustable for kneeling pad with assistance or body weight, multi angled handles  </t>
  </si>
  <si>
    <t>Adduction 70kg+  </t>
  </si>
  <si>
    <t>Abduction 70kg  </t>
  </si>
  <si>
    <t>Add/Abduction Dual 75kg+  </t>
  </si>
  <si>
    <t>Back Extension 65kg  </t>
  </si>
  <si>
    <t>Ab Crunch 95kg  </t>
  </si>
  <si>
    <t>Torso Rotation 65kg  </t>
  </si>
  <si>
    <t>Leg Curl Advanced Biomechanical</t>
  </si>
  <si>
    <t>Leg Extenstion Advanced Biomechanical</t>
  </si>
  <si>
    <t>Seated Row Advanced Biomechanical</t>
  </si>
  <si>
    <t xml:space="preserve">Chest Press Advanced Biomechanical </t>
  </si>
  <si>
    <t xml:space="preserve">Shoulder Press Advanaced Biomechanical </t>
  </si>
  <si>
    <t>LOT 5 TOTAL COST</t>
  </si>
  <si>
    <t>Total Cost Lot 5</t>
  </si>
  <si>
    <t xml:space="preserve">Appendix 3 - Mardyke Arena, UCC Gym Equipment Pricing Schedule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</si>
</sst>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2]\ * #,##0.00_-;\-[$€-2]\ * #,##0.00_-;_-[$€-2]\ * &quot;-&quot;??_-;_-@_-"/>
  </numFmts>
  <fonts count="4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1"/>
      <color rgb="FF000000"/>
      <name val="Calibri"/>
      <family val="2"/>
      <scheme val="minor"/>
    </font>
    <font>
      <b/>
      <sz val="14"/>
      <color theme="0"/>
      <name val="Calibri"/>
      <family val="2"/>
      <scheme val="minor"/>
    </font>
    <font>
      <b/>
      <sz val="16"/>
      <color theme="0"/>
      <name val="Calibri"/>
      <family val="2"/>
      <scheme val="minor"/>
    </font>
    <font>
      <b/>
      <sz val="12"/>
      <color theme="1"/>
      <name val="Calibri"/>
      <family val="2"/>
    </font>
    <font>
      <b/>
      <sz val="12"/>
      <color theme="1"/>
      <name val="Calibri"/>
      <family val="2"/>
      <scheme val="minor"/>
    </font>
    <font>
      <i/>
      <sz val="11"/>
      <color theme="1"/>
      <name val="Calibri"/>
      <family val="2"/>
      <scheme val="minor"/>
    </font>
    <font>
      <b/>
      <i/>
      <sz val="12"/>
      <color theme="1"/>
      <name val="Calibri"/>
      <family val="2"/>
    </font>
    <font>
      <sz val="12"/>
      <color theme="1"/>
      <name val="Calibri"/>
      <family val="2"/>
    </font>
    <font>
      <b/>
      <sz val="12"/>
      <name val="Calibri"/>
      <family val="2"/>
    </font>
    <font>
      <b/>
      <u/>
      <sz val="16"/>
      <color theme="0"/>
      <name val="Calibri"/>
      <family val="2"/>
      <scheme val="minor"/>
    </font>
    <font>
      <u/>
      <sz val="11"/>
      <color theme="0"/>
      <name val="Calibri"/>
      <family val="2"/>
      <scheme val="minor"/>
    </font>
    <font>
      <b/>
      <sz val="16"/>
      <color theme="1"/>
      <name val="Calibri"/>
      <family val="2"/>
      <scheme val="minor"/>
    </font>
    <font>
      <sz val="8"/>
      <color theme="1"/>
      <name val="Calibri"/>
      <family val="2"/>
      <scheme val="minor"/>
    </font>
    <font>
      <b/>
      <u/>
      <sz val="14"/>
      <color theme="1"/>
      <name val="Calibri"/>
      <family val="2"/>
    </font>
    <font>
      <b/>
      <sz val="12"/>
      <color rgb="FFFF0000"/>
      <name val="Calibri"/>
      <family val="2"/>
      <scheme val="minor"/>
    </font>
    <font>
      <b/>
      <sz val="12"/>
      <color rgb="FF000000"/>
      <name val="Calibri"/>
      <family val="2"/>
    </font>
    <font>
      <b/>
      <sz val="16"/>
      <color theme="1"/>
      <name val="Calibri"/>
      <family val="2"/>
    </font>
    <font>
      <sz val="9"/>
      <color theme="1"/>
      <name val="Segoe UI"/>
      <family val="2"/>
    </font>
    <font>
      <b/>
      <sz val="12"/>
      <color rgb="FF000000"/>
      <name val="Aptos"/>
      <family val="2"/>
    </font>
    <font>
      <sz val="12"/>
      <color rgb="FF000000"/>
      <name val="Aptos"/>
      <family val="2"/>
    </font>
    <font>
      <sz val="12"/>
      <color rgb="FF000000"/>
      <name val="Calibri"/>
      <family val="2"/>
    </font>
    <font>
      <b/>
      <sz val="14"/>
      <color rgb="FFFF0000"/>
      <name val="Calibri"/>
      <family val="2"/>
      <scheme val="minor"/>
    </font>
    <font>
      <b/>
      <sz val="12"/>
      <color rgb="FF000000"/>
      <name val="Calibri"/>
      <family val="2"/>
      <scheme val="minor"/>
    </font>
    <font>
      <sz val="12"/>
      <color rgb="FF000000"/>
      <name val="Calibri"/>
      <family val="2"/>
      <scheme val="minor"/>
    </font>
    <font>
      <sz val="12"/>
      <color theme="1"/>
      <name val="Calibri"/>
      <family val="2"/>
      <scheme val="minor"/>
    </font>
    <font>
      <sz val="9"/>
      <color theme="1"/>
      <name val="Calibri"/>
      <family val="2"/>
      <scheme val="minor"/>
    </font>
    <font>
      <sz val="11"/>
      <name val="Calibri"/>
      <family val="2"/>
      <scheme val="minor"/>
    </font>
    <font>
      <b/>
      <i/>
      <sz val="12"/>
      <color theme="1"/>
      <name val="Calibri"/>
      <family val="2"/>
      <scheme val="minor"/>
    </font>
    <font>
      <b/>
      <sz val="11"/>
      <color rgb="FF000000"/>
      <name val="Calibri"/>
      <family val="2"/>
      <scheme val="minor"/>
    </font>
    <font>
      <sz val="8"/>
      <name val="Calibri"/>
      <family val="2"/>
      <scheme val="minor"/>
    </font>
    <font>
      <sz val="12"/>
      <name val="Calibri"/>
      <family val="2"/>
      <scheme val="minor"/>
    </font>
    <font>
      <b/>
      <sz val="12"/>
      <name val="Calibri"/>
      <family val="2"/>
      <scheme val="minor"/>
    </font>
    <font>
      <sz val="14"/>
      <color theme="1"/>
      <name val="Calibri"/>
      <family val="2"/>
      <scheme val="minor"/>
    </font>
    <font>
      <b/>
      <sz val="14"/>
      <color theme="0"/>
      <name val="Calibri"/>
      <family val="2"/>
    </font>
    <font>
      <b/>
      <sz val="14"/>
      <name val="Calibri"/>
      <family val="2"/>
    </font>
    <font>
      <b/>
      <sz val="11"/>
      <color rgb="FFFF0000"/>
      <name val="Calibri"/>
      <family val="2"/>
      <scheme val="minor"/>
    </font>
    <font>
      <b/>
      <sz val="14"/>
      <color rgb="FF000000"/>
      <name val="Calibri"/>
      <scheme val="minor"/>
    </font>
    <font>
      <b/>
      <sz val="14"/>
      <color rgb="FF000000"/>
      <name val="Calibri"/>
      <family val="2"/>
      <scheme val="minor"/>
    </font>
    <font>
      <b/>
      <sz val="11"/>
      <color rgb="FF000000"/>
      <name val="Calibri"/>
      <scheme val="minor"/>
    </font>
  </fonts>
  <fills count="9">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AE9F7"/>
        <bgColor indexed="64"/>
      </patternFill>
    </fill>
    <fill>
      <patternFill patternType="solid">
        <fgColor theme="8" tint="0.79998168889431442"/>
        <bgColor indexed="64"/>
      </patternFill>
    </fill>
  </fills>
  <borders count="51">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auto="1"/>
      </left>
      <right style="medium">
        <color auto="1"/>
      </right>
      <top style="medium">
        <color auto="1"/>
      </top>
      <bottom/>
      <diagonal/>
    </border>
    <border>
      <left style="thick">
        <color rgb="FF000000"/>
      </left>
      <right/>
      <top style="thick">
        <color rgb="FF000000"/>
      </top>
      <bottom/>
      <diagonal/>
    </border>
    <border>
      <left style="thick">
        <color rgb="FF000000"/>
      </left>
      <right/>
      <top/>
      <bottom style="medium">
        <color rgb="FF000000"/>
      </bottom>
      <diagonal/>
    </border>
    <border>
      <left style="medium">
        <color indexed="64"/>
      </left>
      <right style="medium">
        <color indexed="64"/>
      </right>
      <top/>
      <bottom style="medium">
        <color rgb="FF000000"/>
      </bottom>
      <diagonal/>
    </border>
    <border>
      <left style="thick">
        <color rgb="FF000000"/>
      </left>
      <right/>
      <top style="medium">
        <color rgb="FF000000"/>
      </top>
      <bottom/>
      <diagonal/>
    </border>
    <border>
      <left style="medium">
        <color indexed="64"/>
      </left>
      <right style="medium">
        <color indexed="64"/>
      </right>
      <top style="medium">
        <color rgb="FF000000"/>
      </top>
      <bottom/>
      <diagonal/>
    </border>
    <border>
      <left style="thick">
        <color rgb="FF000000"/>
      </left>
      <right/>
      <top/>
      <bottom style="thick">
        <color rgb="FF000000"/>
      </bottom>
      <diagonal/>
    </border>
    <border>
      <left style="medium">
        <color indexed="64"/>
      </left>
      <right style="medium">
        <color indexed="64"/>
      </right>
      <top style="medium">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71">
    <xf numFmtId="0" fontId="0" fillId="0" borderId="0" xfId="0"/>
    <xf numFmtId="0" fontId="0" fillId="3" borderId="0" xfId="0" applyFill="1"/>
    <xf numFmtId="0" fontId="0" fillId="0" borderId="0" xfId="0" applyAlignment="1">
      <alignment wrapText="1"/>
    </xf>
    <xf numFmtId="0" fontId="0" fillId="0" borderId="0" xfId="0" applyAlignment="1">
      <alignment horizontal="center"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0" fillId="0" borderId="0" xfId="0" applyAlignment="1">
      <alignment horizontal="left" wrapText="1"/>
    </xf>
    <xf numFmtId="0" fontId="5" fillId="2" borderId="4" xfId="0" applyFont="1" applyFill="1" applyBorder="1" applyAlignment="1">
      <alignment horizontal="right" vertical="center" wrapText="1"/>
    </xf>
    <xf numFmtId="0" fontId="4" fillId="0" borderId="0" xfId="0" applyFont="1" applyAlignment="1">
      <alignment horizontal="left" vertical="center" wrapText="1"/>
    </xf>
    <xf numFmtId="0" fontId="10" fillId="6" borderId="20" xfId="0" applyFont="1" applyFill="1" applyBorder="1" applyAlignment="1">
      <alignment horizontal="left" vertical="center" wrapText="1"/>
    </xf>
    <xf numFmtId="0" fontId="13" fillId="2" borderId="0" xfId="0" applyFont="1" applyFill="1"/>
    <xf numFmtId="0" fontId="14" fillId="2" borderId="0" xfId="0" applyFont="1" applyFill="1"/>
    <xf numFmtId="0" fontId="15" fillId="3" borderId="0" xfId="0" applyFont="1" applyFill="1" applyAlignment="1">
      <alignment horizontal="center"/>
    </xf>
    <xf numFmtId="0" fontId="16" fillId="3" borderId="0" xfId="0" applyFont="1" applyFill="1"/>
    <xf numFmtId="0" fontId="8" fillId="4" borderId="11" xfId="0" applyFont="1" applyFill="1" applyBorder="1" applyAlignment="1">
      <alignment vertical="center"/>
    </xf>
    <xf numFmtId="0" fontId="8" fillId="4" borderId="24" xfId="0" applyFont="1" applyFill="1" applyBorder="1" applyAlignment="1">
      <alignment vertical="center"/>
    </xf>
    <xf numFmtId="0" fontId="12" fillId="4" borderId="13" xfId="0" applyFont="1" applyFill="1" applyBorder="1" applyAlignment="1">
      <alignment horizontal="left" vertical="center" wrapText="1"/>
    </xf>
    <xf numFmtId="0" fontId="0" fillId="4" borderId="5" xfId="0" applyFill="1" applyBorder="1" applyAlignment="1">
      <alignment horizontal="center"/>
    </xf>
    <xf numFmtId="0" fontId="2" fillId="3" borderId="4" xfId="0" applyFont="1" applyFill="1" applyBorder="1"/>
    <xf numFmtId="0" fontId="0" fillId="4" borderId="2" xfId="0" applyFill="1" applyBorder="1" applyAlignment="1">
      <alignment horizontal="center"/>
    </xf>
    <xf numFmtId="0" fontId="2" fillId="3" borderId="4" xfId="0" applyFont="1" applyFill="1" applyBorder="1" applyAlignment="1">
      <alignment wrapText="1"/>
    </xf>
    <xf numFmtId="0" fontId="7" fillId="5" borderId="21" xfId="0" applyFont="1" applyFill="1" applyBorder="1" applyAlignment="1">
      <alignment horizontal="left" vertical="center" wrapText="1"/>
    </xf>
    <xf numFmtId="0" fontId="17" fillId="0" borderId="4" xfId="0" applyFont="1" applyBorder="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9" fillId="0" borderId="11" xfId="0" applyFont="1" applyBorder="1" applyAlignment="1">
      <alignment wrapText="1"/>
    </xf>
    <xf numFmtId="0" fontId="21" fillId="0" borderId="0" xfId="0" applyFont="1" applyAlignment="1">
      <alignment vertical="center"/>
    </xf>
    <xf numFmtId="44" fontId="18" fillId="0" borderId="0" xfId="0" applyNumberFormat="1" applyFont="1"/>
    <xf numFmtId="0" fontId="11" fillId="0" borderId="25" xfId="0" applyFont="1" applyBorder="1" applyAlignment="1">
      <alignment horizontal="center" vertical="center" wrapText="1"/>
    </xf>
    <xf numFmtId="0" fontId="22" fillId="7" borderId="22" xfId="0" applyFont="1" applyFill="1" applyBorder="1" applyAlignment="1">
      <alignment vertical="center" wrapText="1"/>
    </xf>
    <xf numFmtId="0" fontId="22" fillId="7" borderId="26" xfId="0" applyFont="1" applyFill="1" applyBorder="1" applyAlignment="1">
      <alignment horizontal="center" vertical="center" wrapText="1"/>
    </xf>
    <xf numFmtId="0" fontId="11" fillId="0" borderId="11" xfId="0" applyFont="1" applyBorder="1" applyAlignment="1">
      <alignment vertical="center" wrapText="1"/>
    </xf>
    <xf numFmtId="0" fontId="24" fillId="0" borderId="11" xfId="0" applyFont="1" applyBorder="1" applyAlignment="1">
      <alignment vertical="center" wrapText="1"/>
    </xf>
    <xf numFmtId="164" fontId="0" fillId="0" borderId="25" xfId="0" applyNumberFormat="1" applyBorder="1" applyAlignment="1">
      <alignment horizontal="left"/>
    </xf>
    <xf numFmtId="0" fontId="9" fillId="0" borderId="28" xfId="0" applyFont="1" applyBorder="1" applyAlignment="1">
      <alignment wrapText="1"/>
    </xf>
    <xf numFmtId="0" fontId="0" fillId="0" borderId="11" xfId="0" applyBorder="1" applyAlignment="1">
      <alignment wrapText="1"/>
    </xf>
    <xf numFmtId="0" fontId="26" fillId="7" borderId="22" xfId="0" applyFont="1" applyFill="1" applyBorder="1" applyAlignment="1">
      <alignment vertical="center" wrapText="1"/>
    </xf>
    <xf numFmtId="0" fontId="26" fillId="7" borderId="26" xfId="0" applyFont="1" applyFill="1" applyBorder="1" applyAlignment="1">
      <alignment horizontal="center" vertical="center" wrapText="1"/>
    </xf>
    <xf numFmtId="164" fontId="26" fillId="7" borderId="26" xfId="0" applyNumberFormat="1" applyFont="1" applyFill="1" applyBorder="1" applyAlignment="1">
      <alignment horizontal="center" vertical="center" wrapText="1"/>
    </xf>
    <xf numFmtId="0" fontId="28" fillId="0" borderId="11" xfId="0" applyFont="1" applyBorder="1" applyAlignment="1">
      <alignment vertical="center" wrapText="1"/>
    </xf>
    <xf numFmtId="0" fontId="28" fillId="0" borderId="25" xfId="0" applyFont="1" applyBorder="1" applyAlignment="1">
      <alignment horizontal="center" vertical="center" wrapText="1"/>
    </xf>
    <xf numFmtId="0" fontId="29" fillId="0" borderId="0" xfId="0" applyFont="1" applyAlignment="1">
      <alignment vertical="center"/>
    </xf>
    <xf numFmtId="0" fontId="27" fillId="0" borderId="11" xfId="0" applyFont="1" applyBorder="1" applyAlignment="1">
      <alignment vertical="center" wrapText="1"/>
    </xf>
    <xf numFmtId="0" fontId="28" fillId="0" borderId="28" xfId="0" applyFont="1" applyBorder="1" applyAlignment="1">
      <alignment vertical="center" wrapText="1"/>
    </xf>
    <xf numFmtId="0" fontId="28" fillId="0" borderId="30" xfId="0" applyFont="1" applyBorder="1" applyAlignment="1">
      <alignment horizontal="center" vertical="center" wrapText="1"/>
    </xf>
    <xf numFmtId="164" fontId="0" fillId="0" borderId="30" xfId="0" applyNumberFormat="1" applyBorder="1" applyAlignment="1">
      <alignment horizontal="left"/>
    </xf>
    <xf numFmtId="0" fontId="30" fillId="0" borderId="25" xfId="0" applyFont="1" applyBorder="1" applyAlignment="1">
      <alignment horizontal="left" vertical="center" wrapText="1"/>
    </xf>
    <xf numFmtId="0" fontId="30" fillId="0" borderId="25" xfId="0" applyFont="1" applyBorder="1" applyAlignment="1">
      <alignment horizontal="center" vertical="center" wrapText="1"/>
    </xf>
    <xf numFmtId="0" fontId="30" fillId="0" borderId="31" xfId="0" applyFont="1" applyBorder="1" applyAlignment="1">
      <alignment horizontal="left" vertical="center" wrapText="1"/>
    </xf>
    <xf numFmtId="0" fontId="30" fillId="0" borderId="32" xfId="0" applyFont="1" applyBorder="1" applyAlignment="1">
      <alignment horizontal="center" vertical="center" wrapText="1"/>
    </xf>
    <xf numFmtId="164" fontId="0" fillId="0" borderId="34" xfId="0" applyNumberFormat="1" applyBorder="1" applyAlignment="1">
      <alignment horizontal="left"/>
    </xf>
    <xf numFmtId="0" fontId="26" fillId="7" borderId="25" xfId="0" applyFont="1" applyFill="1" applyBorder="1" applyAlignment="1">
      <alignment vertical="center" wrapText="1"/>
    </xf>
    <xf numFmtId="0" fontId="26" fillId="7" borderId="25" xfId="0" applyFont="1" applyFill="1" applyBorder="1" applyAlignment="1">
      <alignment horizontal="center" vertical="center" wrapText="1"/>
    </xf>
    <xf numFmtId="164" fontId="26" fillId="7" borderId="25" xfId="0" applyNumberFormat="1" applyFont="1" applyFill="1" applyBorder="1" applyAlignment="1">
      <alignment horizontal="center" vertical="center" wrapText="1"/>
    </xf>
    <xf numFmtId="0" fontId="0" fillId="6" borderId="11" xfId="0" applyFill="1" applyBorder="1" applyAlignment="1">
      <alignment wrapText="1"/>
    </xf>
    <xf numFmtId="164" fontId="26" fillId="6" borderId="25" xfId="0" applyNumberFormat="1" applyFont="1" applyFill="1" applyBorder="1" applyAlignment="1">
      <alignment horizontal="center" vertical="center" wrapText="1"/>
    </xf>
    <xf numFmtId="0" fontId="27" fillId="7" borderId="2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vertical="center" wrapText="1"/>
    </xf>
    <xf numFmtId="164" fontId="0" fillId="0" borderId="0" xfId="0" applyNumberForma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0" fontId="28" fillId="0" borderId="0" xfId="0" applyFont="1" applyAlignment="1">
      <alignment horizontal="left" vertical="center" wrapText="1"/>
    </xf>
    <xf numFmtId="164" fontId="28" fillId="0" borderId="0" xfId="0" applyNumberFormat="1" applyFont="1" applyAlignment="1">
      <alignment horizontal="left" vertical="center" wrapText="1"/>
    </xf>
    <xf numFmtId="0" fontId="31" fillId="6" borderId="20" xfId="0" applyFont="1" applyFill="1" applyBorder="1" applyAlignment="1">
      <alignment horizontal="left" vertical="center" wrapText="1"/>
    </xf>
    <xf numFmtId="0" fontId="8" fillId="5" borderId="21"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35" xfId="0" applyFont="1" applyBorder="1" applyAlignment="1">
      <alignment vertical="center" wrapText="1"/>
    </xf>
    <xf numFmtId="0" fontId="0" fillId="0" borderId="25" xfId="0" applyBorder="1" applyAlignment="1">
      <alignment horizontal="center" vertical="center" wrapText="1"/>
    </xf>
    <xf numFmtId="0" fontId="30" fillId="6" borderId="25" xfId="0" applyFont="1" applyFill="1" applyBorder="1" applyAlignment="1">
      <alignment horizontal="center" vertical="center" wrapText="1"/>
    </xf>
    <xf numFmtId="164" fontId="0" fillId="6" borderId="25" xfId="0" applyNumberFormat="1" applyFill="1" applyBorder="1" applyAlignment="1">
      <alignment horizontal="left"/>
    </xf>
    <xf numFmtId="9" fontId="26" fillId="7" borderId="23" xfId="1" applyFont="1" applyFill="1" applyBorder="1" applyAlignment="1">
      <alignment horizontal="center" vertical="center" wrapText="1"/>
    </xf>
    <xf numFmtId="9" fontId="0" fillId="4" borderId="12" xfId="1" applyFont="1" applyFill="1" applyBorder="1" applyAlignment="1">
      <alignment horizontal="left"/>
    </xf>
    <xf numFmtId="9" fontId="0" fillId="6" borderId="12" xfId="1" applyFont="1" applyFill="1" applyBorder="1" applyAlignment="1">
      <alignment horizontal="left"/>
    </xf>
    <xf numFmtId="9" fontId="26" fillId="7" borderId="25" xfId="1" applyFont="1" applyFill="1" applyBorder="1" applyAlignment="1">
      <alignment horizontal="center" vertical="center" wrapText="1"/>
    </xf>
    <xf numFmtId="9" fontId="0" fillId="0" borderId="0" xfId="1" applyFont="1" applyAlignment="1">
      <alignment horizontal="center"/>
    </xf>
    <xf numFmtId="9" fontId="0" fillId="0" borderId="0" xfId="1" applyFont="1"/>
    <xf numFmtId="9" fontId="0" fillId="4" borderId="25" xfId="1" applyFont="1" applyFill="1" applyBorder="1" applyAlignment="1">
      <alignment horizontal="left"/>
    </xf>
    <xf numFmtId="9" fontId="0" fillId="6" borderId="25" xfId="1" applyFont="1" applyFill="1" applyBorder="1" applyAlignment="1">
      <alignment horizontal="left"/>
    </xf>
    <xf numFmtId="9" fontId="26" fillId="7" borderId="26" xfId="1" applyFont="1" applyFill="1" applyBorder="1" applyAlignment="1">
      <alignment horizontal="center" vertical="center" wrapText="1"/>
    </xf>
    <xf numFmtId="164" fontId="0" fillId="0" borderId="12" xfId="0" applyNumberFormat="1" applyBorder="1"/>
    <xf numFmtId="0" fontId="26" fillId="7" borderId="11" xfId="0" applyFont="1" applyFill="1" applyBorder="1" applyAlignment="1">
      <alignment vertical="center" wrapText="1"/>
    </xf>
    <xf numFmtId="0" fontId="9" fillId="0" borderId="24" xfId="0" applyFont="1" applyBorder="1" applyAlignment="1">
      <alignment wrapText="1"/>
    </xf>
    <xf numFmtId="164" fontId="0" fillId="0" borderId="13" xfId="0" applyNumberFormat="1" applyBorder="1"/>
    <xf numFmtId="9" fontId="26" fillId="7" borderId="12" xfId="1" applyFont="1" applyFill="1" applyBorder="1" applyAlignment="1">
      <alignment horizontal="center" vertical="center" wrapText="1"/>
    </xf>
    <xf numFmtId="0" fontId="5" fillId="5" borderId="5" xfId="0" applyFont="1" applyFill="1" applyBorder="1" applyAlignment="1">
      <alignment vertical="center"/>
    </xf>
    <xf numFmtId="0" fontId="5" fillId="2" borderId="14" xfId="0" applyFont="1" applyFill="1" applyBorder="1" applyAlignment="1">
      <alignment horizontal="right" vertical="center" wrapText="1"/>
    </xf>
    <xf numFmtId="164" fontId="22" fillId="7" borderId="26" xfId="0" applyNumberFormat="1" applyFont="1" applyFill="1" applyBorder="1" applyAlignment="1">
      <alignment horizontal="center" vertical="center" wrapText="1"/>
    </xf>
    <xf numFmtId="164" fontId="1" fillId="0" borderId="0" xfId="0" applyNumberFormat="1" applyFont="1" applyAlignment="1">
      <alignment horizontal="left" vertical="center" wrapText="1"/>
    </xf>
    <xf numFmtId="164" fontId="1" fillId="0" borderId="0" xfId="0" applyNumberFormat="1" applyFont="1" applyAlignment="1">
      <alignment wrapText="1"/>
    </xf>
    <xf numFmtId="164" fontId="7" fillId="0" borderId="0" xfId="0" applyNumberFormat="1" applyFont="1" applyAlignment="1">
      <alignment horizontal="left" vertical="center" wrapText="1"/>
    </xf>
    <xf numFmtId="164" fontId="11" fillId="0" borderId="0" xfId="0" applyNumberFormat="1" applyFont="1" applyAlignment="1">
      <alignment horizontal="left" vertical="center" wrapText="1"/>
    </xf>
    <xf numFmtId="164" fontId="0" fillId="0" borderId="0" xfId="0" applyNumberFormat="1" applyAlignment="1">
      <alignment wrapText="1"/>
    </xf>
    <xf numFmtId="164" fontId="0" fillId="0" borderId="0" xfId="0" applyNumberFormat="1" applyAlignment="1">
      <alignment horizontal="center" wrapText="1"/>
    </xf>
    <xf numFmtId="9" fontId="22" fillId="7" borderId="23" xfId="1" applyFont="1" applyFill="1" applyBorder="1" applyAlignment="1">
      <alignment horizontal="center" vertical="center" wrapText="1"/>
    </xf>
    <xf numFmtId="0" fontId="22" fillId="4" borderId="25" xfId="0" applyFont="1" applyFill="1" applyBorder="1" applyAlignment="1">
      <alignment horizontal="center" vertical="center" wrapText="1"/>
    </xf>
    <xf numFmtId="164" fontId="22" fillId="4" borderId="25" xfId="0" applyNumberFormat="1" applyFont="1" applyFill="1" applyBorder="1" applyAlignment="1">
      <alignment horizontal="center" vertical="center" wrapText="1"/>
    </xf>
    <xf numFmtId="9" fontId="22" fillId="4" borderId="25" xfId="1" applyFont="1" applyFill="1" applyBorder="1" applyAlignment="1">
      <alignment horizontal="center" vertical="center" wrapText="1"/>
    </xf>
    <xf numFmtId="9" fontId="22" fillId="7" borderId="26" xfId="1" applyFont="1" applyFill="1" applyBorder="1" applyAlignment="1">
      <alignment horizontal="center" vertical="center" wrapText="1"/>
    </xf>
    <xf numFmtId="0" fontId="22" fillId="4" borderId="11" xfId="0" applyFont="1" applyFill="1" applyBorder="1" applyAlignment="1">
      <alignment vertical="center" wrapText="1"/>
    </xf>
    <xf numFmtId="164" fontId="0" fillId="4" borderId="12" xfId="0" applyNumberFormat="1" applyFill="1" applyBorder="1"/>
    <xf numFmtId="0" fontId="2" fillId="0" borderId="0" xfId="0" applyFont="1" applyAlignment="1">
      <alignment horizontal="left" wrapText="1"/>
    </xf>
    <xf numFmtId="44" fontId="0" fillId="0" borderId="25" xfId="0" applyNumberFormat="1" applyBorder="1"/>
    <xf numFmtId="0" fontId="0" fillId="0" borderId="11" xfId="0" applyBorder="1" applyAlignment="1">
      <alignment horizontal="left" wrapText="1"/>
    </xf>
    <xf numFmtId="44" fontId="0" fillId="0" borderId="12" xfId="0" applyNumberFormat="1" applyBorder="1"/>
    <xf numFmtId="0" fontId="2" fillId="0" borderId="25" xfId="0" applyFont="1" applyBorder="1" applyAlignment="1">
      <alignment horizontal="center" wrapText="1"/>
    </xf>
    <xf numFmtId="44" fontId="0" fillId="0" borderId="12" xfId="0" applyNumberFormat="1" applyBorder="1" applyAlignment="1">
      <alignment horizontal="center"/>
    </xf>
    <xf numFmtId="44" fontId="34" fillId="0" borderId="25" xfId="0" applyNumberFormat="1" applyFont="1" applyBorder="1" applyAlignment="1">
      <alignment horizontal="center"/>
    </xf>
    <xf numFmtId="0" fontId="2" fillId="0" borderId="0" xfId="0" applyFont="1"/>
    <xf numFmtId="0" fontId="2" fillId="0" borderId="0" xfId="0" applyFont="1" applyAlignment="1">
      <alignment horizontal="center" wrapText="1"/>
    </xf>
    <xf numFmtId="164" fontId="2" fillId="0" borderId="0" xfId="0" applyNumberFormat="1" applyFont="1" applyAlignment="1">
      <alignment horizontal="left"/>
    </xf>
    <xf numFmtId="44" fontId="35" fillId="0" borderId="0" xfId="0" applyNumberFormat="1" applyFont="1" applyAlignment="1">
      <alignment horizontal="center"/>
    </xf>
    <xf numFmtId="9" fontId="2" fillId="0" borderId="0" xfId="1" applyFont="1" applyBorder="1" applyAlignment="1">
      <alignment horizontal="center"/>
    </xf>
    <xf numFmtId="44" fontId="2" fillId="0" borderId="0" xfId="0" applyNumberFormat="1" applyFont="1" applyAlignment="1">
      <alignment horizontal="center"/>
    </xf>
    <xf numFmtId="0" fontId="26" fillId="7" borderId="22" xfId="0" applyFont="1" applyFill="1" applyBorder="1" applyAlignment="1">
      <alignment horizontal="left" vertical="center" wrapText="1"/>
    </xf>
    <xf numFmtId="0" fontId="0" fillId="0" borderId="22" xfId="0" applyBorder="1" applyAlignment="1">
      <alignment horizontal="left" wrapText="1"/>
    </xf>
    <xf numFmtId="0" fontId="0" fillId="0" borderId="36" xfId="0" applyBorder="1" applyAlignment="1">
      <alignment horizontal="left" wrapText="1"/>
    </xf>
    <xf numFmtId="0" fontId="2" fillId="0" borderId="34" xfId="0" applyFont="1" applyBorder="1" applyAlignment="1">
      <alignment horizontal="center" wrapText="1"/>
    </xf>
    <xf numFmtId="44" fontId="34" fillId="0" borderId="34" xfId="0" applyNumberFormat="1" applyFont="1" applyBorder="1" applyAlignment="1">
      <alignment horizontal="center"/>
    </xf>
    <xf numFmtId="44" fontId="0" fillId="0" borderId="37" xfId="0" applyNumberFormat="1" applyBorder="1" applyAlignment="1">
      <alignment horizontal="center"/>
    </xf>
    <xf numFmtId="0" fontId="26" fillId="7" borderId="44" xfId="0" applyFont="1" applyFill="1" applyBorder="1" applyAlignment="1">
      <alignment horizontal="left" vertical="center" wrapText="1"/>
    </xf>
    <xf numFmtId="0" fontId="26" fillId="7" borderId="45" xfId="0" applyFont="1" applyFill="1" applyBorder="1" applyAlignment="1">
      <alignment horizontal="center" vertical="center" wrapText="1"/>
    </xf>
    <xf numFmtId="164" fontId="26" fillId="7" borderId="45" xfId="0" applyNumberFormat="1" applyFont="1" applyFill="1" applyBorder="1" applyAlignment="1">
      <alignment horizontal="center" vertical="center" wrapText="1"/>
    </xf>
    <xf numFmtId="9" fontId="26" fillId="7" borderId="45" xfId="1" applyFont="1" applyFill="1" applyBorder="1" applyAlignment="1">
      <alignment horizontal="center" vertical="center" wrapText="1"/>
    </xf>
    <xf numFmtId="9" fontId="22" fillId="7" borderId="46" xfId="1" applyFont="1" applyFill="1" applyBorder="1" applyAlignment="1">
      <alignment horizontal="center" vertical="center" wrapText="1"/>
    </xf>
    <xf numFmtId="44" fontId="2" fillId="0" borderId="25" xfId="0" applyNumberFormat="1" applyFont="1" applyBorder="1" applyAlignment="1">
      <alignment horizontal="left" wrapText="1"/>
    </xf>
    <xf numFmtId="44" fontId="2" fillId="0" borderId="12" xfId="0" applyNumberFormat="1" applyFont="1" applyBorder="1" applyAlignment="1">
      <alignment horizontal="left" wrapText="1"/>
    </xf>
    <xf numFmtId="0" fontId="5" fillId="0" borderId="0" xfId="0" applyFont="1" applyAlignment="1">
      <alignment vertical="center"/>
    </xf>
    <xf numFmtId="0" fontId="2" fillId="4" borderId="47" xfId="0" applyFont="1" applyFill="1" applyBorder="1" applyAlignment="1">
      <alignment horizontal="left" wrapText="1"/>
    </xf>
    <xf numFmtId="0" fontId="2" fillId="4" borderId="42" xfId="0" applyFont="1" applyFill="1" applyBorder="1" applyAlignment="1">
      <alignment horizontal="left" wrapText="1"/>
    </xf>
    <xf numFmtId="0" fontId="2" fillId="4" borderId="43" xfId="0" applyFont="1" applyFill="1" applyBorder="1" applyAlignment="1">
      <alignment horizontal="left" wrapText="1"/>
    </xf>
    <xf numFmtId="44" fontId="2" fillId="0" borderId="26" xfId="0" applyNumberFormat="1" applyFont="1" applyBorder="1" applyAlignment="1">
      <alignment horizontal="left" wrapText="1"/>
    </xf>
    <xf numFmtId="44" fontId="2" fillId="0" borderId="23" xfId="0" applyNumberFormat="1" applyFont="1" applyBorder="1" applyAlignment="1">
      <alignment horizontal="left" wrapText="1"/>
    </xf>
    <xf numFmtId="44" fontId="25" fillId="0" borderId="0" xfId="0" applyNumberFormat="1" applyFont="1"/>
    <xf numFmtId="9" fontId="36" fillId="0" borderId="0" xfId="1" applyFont="1" applyAlignment="1">
      <alignment horizontal="center"/>
    </xf>
    <xf numFmtId="0" fontId="36" fillId="0" borderId="0" xfId="0" applyFont="1"/>
    <xf numFmtId="0" fontId="3" fillId="4" borderId="44" xfId="0" applyFont="1" applyFill="1" applyBorder="1" applyAlignment="1">
      <alignment horizontal="left" wrapText="1"/>
    </xf>
    <xf numFmtId="44" fontId="3" fillId="4" borderId="45" xfId="0" applyNumberFormat="1" applyFont="1" applyFill="1" applyBorder="1" applyAlignment="1">
      <alignment horizontal="left" wrapText="1"/>
    </xf>
    <xf numFmtId="44" fontId="3" fillId="4" borderId="46" xfId="0" applyNumberFormat="1" applyFont="1" applyFill="1" applyBorder="1" applyAlignment="1">
      <alignment horizontal="left" wrapText="1"/>
    </xf>
    <xf numFmtId="164" fontId="2" fillId="0" borderId="7" xfId="0" applyNumberFormat="1" applyFont="1" applyBorder="1"/>
    <xf numFmtId="44" fontId="35" fillId="0" borderId="4" xfId="0" applyNumberFormat="1" applyFont="1" applyBorder="1"/>
    <xf numFmtId="9" fontId="18" fillId="0" borderId="7" xfId="1" applyFont="1" applyFill="1" applyBorder="1"/>
    <xf numFmtId="164" fontId="0" fillId="5" borderId="25" xfId="0" applyNumberFormat="1" applyFill="1" applyBorder="1" applyAlignment="1">
      <alignment horizontal="left"/>
    </xf>
    <xf numFmtId="9" fontId="0" fillId="5" borderId="25" xfId="1" applyFont="1" applyFill="1" applyBorder="1" applyAlignment="1">
      <alignment horizontal="left"/>
    </xf>
    <xf numFmtId="9" fontId="0" fillId="5" borderId="27" xfId="1" applyFont="1" applyFill="1" applyBorder="1" applyAlignment="1">
      <alignment horizontal="left"/>
    </xf>
    <xf numFmtId="9" fontId="0" fillId="5" borderId="25" xfId="1" applyFont="1" applyFill="1" applyBorder="1" applyAlignment="1">
      <alignment horizontal="center"/>
    </xf>
    <xf numFmtId="164" fontId="0" fillId="5" borderId="34" xfId="0" applyNumberFormat="1" applyFill="1" applyBorder="1" applyAlignment="1">
      <alignment horizontal="left"/>
    </xf>
    <xf numFmtId="9" fontId="0" fillId="5" borderId="34" xfId="1" applyFont="1" applyFill="1" applyBorder="1" applyAlignment="1">
      <alignment horizontal="center"/>
    </xf>
    <xf numFmtId="164" fontId="0" fillId="5" borderId="30" xfId="0" applyNumberFormat="1" applyFill="1" applyBorder="1" applyAlignment="1">
      <alignment horizontal="left"/>
    </xf>
    <xf numFmtId="164" fontId="0" fillId="5" borderId="33" xfId="0" applyNumberFormat="1" applyFill="1" applyBorder="1" applyAlignment="1">
      <alignment horizontal="left"/>
    </xf>
    <xf numFmtId="9" fontId="0" fillId="5" borderId="12" xfId="1" applyFont="1" applyFill="1" applyBorder="1" applyAlignment="1">
      <alignment horizontal="left"/>
    </xf>
    <xf numFmtId="9" fontId="0" fillId="5" borderId="29" xfId="1" applyFont="1" applyFill="1" applyBorder="1" applyAlignment="1">
      <alignment horizontal="left"/>
    </xf>
    <xf numFmtId="164" fontId="26" fillId="5" borderId="25" xfId="0" applyNumberFormat="1" applyFont="1" applyFill="1" applyBorder="1" applyAlignment="1">
      <alignment horizontal="center" vertical="center" wrapText="1"/>
    </xf>
    <xf numFmtId="164" fontId="32" fillId="5" borderId="25" xfId="0" applyNumberFormat="1" applyFont="1" applyFill="1" applyBorder="1" applyAlignment="1">
      <alignment horizontal="center" vertical="center" wrapText="1"/>
    </xf>
    <xf numFmtId="164" fontId="0" fillId="5" borderId="27" xfId="0" applyNumberFormat="1" applyFill="1" applyBorder="1" applyAlignment="1">
      <alignment horizontal="left"/>
    </xf>
    <xf numFmtId="0" fontId="37" fillId="0" borderId="0" xfId="0" applyFont="1" applyAlignment="1">
      <alignment vertical="center"/>
    </xf>
    <xf numFmtId="0" fontId="38" fillId="4" borderId="11" xfId="0" applyFont="1" applyFill="1" applyBorder="1" applyAlignment="1">
      <alignment vertical="center"/>
    </xf>
    <xf numFmtId="0" fontId="30" fillId="0" borderId="11" xfId="0" applyFont="1" applyBorder="1"/>
    <xf numFmtId="0" fontId="0" fillId="0" borderId="11" xfId="0" applyBorder="1"/>
    <xf numFmtId="0" fontId="37" fillId="2" borderId="24" xfId="0" applyFont="1" applyFill="1" applyBorder="1" applyAlignment="1">
      <alignment vertical="center"/>
    </xf>
    <xf numFmtId="0" fontId="38" fillId="4" borderId="12" xfId="0" applyFont="1" applyFill="1" applyBorder="1" applyAlignment="1">
      <alignment vertical="center" wrapText="1"/>
    </xf>
    <xf numFmtId="0" fontId="38" fillId="4" borderId="25" xfId="0" applyFont="1" applyFill="1" applyBorder="1" applyAlignment="1">
      <alignment vertical="center" wrapText="1"/>
    </xf>
    <xf numFmtId="44" fontId="37" fillId="2" borderId="27" xfId="0" applyNumberFormat="1" applyFont="1" applyFill="1" applyBorder="1" applyAlignment="1">
      <alignment vertical="center"/>
    </xf>
    <xf numFmtId="44" fontId="37" fillId="2" borderId="13" xfId="0" applyNumberFormat="1" applyFont="1" applyFill="1" applyBorder="1" applyAlignment="1">
      <alignment vertical="center"/>
    </xf>
    <xf numFmtId="0" fontId="39" fillId="0" borderId="0" xfId="0" applyFont="1"/>
    <xf numFmtId="0" fontId="0" fillId="0" borderId="35" xfId="0" applyBorder="1" applyAlignment="1">
      <alignment wrapText="1"/>
    </xf>
    <xf numFmtId="0" fontId="0" fillId="8" borderId="25" xfId="0" applyFill="1" applyBorder="1" applyAlignment="1">
      <alignment horizontal="center" vertical="center" wrapText="1"/>
    </xf>
    <xf numFmtId="164" fontId="0" fillId="8" borderId="25" xfId="0" applyNumberFormat="1" applyFill="1" applyBorder="1" applyAlignment="1">
      <alignment horizontal="left"/>
    </xf>
    <xf numFmtId="9" fontId="0" fillId="8" borderId="49" xfId="1" applyFont="1" applyFill="1" applyBorder="1" applyAlignment="1">
      <alignment horizontal="left"/>
    </xf>
    <xf numFmtId="164" fontId="0" fillId="8" borderId="49" xfId="0" applyNumberFormat="1" applyFill="1" applyBorder="1"/>
    <xf numFmtId="0" fontId="30" fillId="8" borderId="25" xfId="0" applyFont="1" applyFill="1" applyBorder="1" applyAlignment="1">
      <alignment horizontal="center" vertical="center" wrapText="1"/>
    </xf>
    <xf numFmtId="164" fontId="26" fillId="8" borderId="25" xfId="0" applyNumberFormat="1" applyFont="1" applyFill="1" applyBorder="1" applyAlignment="1">
      <alignment horizontal="center" vertical="center" wrapText="1"/>
    </xf>
    <xf numFmtId="9" fontId="0" fillId="8" borderId="25" xfId="1" applyFont="1" applyFill="1" applyBorder="1" applyAlignment="1">
      <alignment horizontal="left"/>
    </xf>
    <xf numFmtId="164" fontId="0" fillId="8" borderId="12" xfId="0" applyNumberFormat="1" applyFill="1" applyBorder="1"/>
    <xf numFmtId="9" fontId="26" fillId="7" borderId="49" xfId="1" applyFont="1" applyFill="1" applyBorder="1" applyAlignment="1">
      <alignment horizontal="center" vertical="center" wrapText="1"/>
    </xf>
    <xf numFmtId="164" fontId="0" fillId="0" borderId="29" xfId="0" applyNumberFormat="1" applyBorder="1"/>
    <xf numFmtId="164" fontId="0" fillId="0" borderId="37" xfId="0" applyNumberFormat="1" applyBorder="1"/>
    <xf numFmtId="9" fontId="26" fillId="7" borderId="50" xfId="1" applyFont="1" applyFill="1" applyBorder="1" applyAlignment="1">
      <alignment horizontal="center" vertical="center" wrapText="1"/>
    </xf>
    <xf numFmtId="0" fontId="0" fillId="0" borderId="27" xfId="0" applyBorder="1" applyAlignment="1">
      <alignment horizontal="center"/>
    </xf>
    <xf numFmtId="0" fontId="0" fillId="0" borderId="25" xfId="0" applyBorder="1" applyAlignment="1">
      <alignment horizontal="center"/>
    </xf>
    <xf numFmtId="0" fontId="0" fillId="0" borderId="30" xfId="0" applyBorder="1" applyAlignment="1">
      <alignment horizont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5" fillId="2" borderId="44" xfId="0" applyFont="1" applyFill="1" applyBorder="1" applyAlignment="1">
      <alignment horizontal="left"/>
    </xf>
    <xf numFmtId="0" fontId="5" fillId="2" borderId="45" xfId="0" applyFont="1" applyFill="1" applyBorder="1" applyAlignment="1">
      <alignment horizontal="left"/>
    </xf>
    <xf numFmtId="0" fontId="5" fillId="2" borderId="48" xfId="0" applyFont="1" applyFill="1" applyBorder="1" applyAlignment="1">
      <alignment horizontal="left"/>
    </xf>
    <xf numFmtId="0" fontId="5" fillId="2" borderId="5" xfId="0" applyFont="1" applyFill="1" applyBorder="1" applyAlignment="1">
      <alignment horizontal="center" vertical="center"/>
    </xf>
    <xf numFmtId="0" fontId="22" fillId="0" borderId="7" xfId="0" applyFont="1" applyBorder="1" applyAlignment="1">
      <alignment horizontal="center"/>
    </xf>
    <xf numFmtId="0" fontId="3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center" vertical="top" wrapText="1"/>
    </xf>
    <xf numFmtId="0" fontId="3" fillId="4" borderId="9" xfId="0" applyFont="1" applyFill="1" applyBorder="1" applyAlignment="1">
      <alignment horizontal="center"/>
    </xf>
    <xf numFmtId="0" fontId="3" fillId="4" borderId="10" xfId="0" applyFont="1" applyFill="1" applyBorder="1" applyAlignment="1">
      <alignment horizontal="center"/>
    </xf>
    <xf numFmtId="0" fontId="3" fillId="4" borderId="38" xfId="0" applyFont="1" applyFill="1" applyBorder="1" applyAlignment="1">
      <alignment horizontal="center"/>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8" xfId="0" applyFont="1" applyFill="1" applyBorder="1" applyAlignment="1">
      <alignment horizont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31" fillId="6" borderId="18" xfId="0" applyFont="1" applyFill="1" applyBorder="1" applyAlignment="1">
      <alignment horizontal="left" vertical="center" wrapText="1"/>
    </xf>
    <xf numFmtId="0" fontId="31" fillId="6" borderId="16" xfId="0" applyFont="1" applyFill="1" applyBorder="1" applyAlignment="1">
      <alignment horizontal="left" vertical="center" wrapText="1"/>
    </xf>
    <xf numFmtId="0" fontId="8" fillId="5" borderId="19"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0" fillId="0" borderId="1" xfId="0" applyBorder="1" applyAlignment="1">
      <alignment horizontal="left" vertical="center" wrapText="1"/>
    </xf>
    <xf numFmtId="0" fontId="0" fillId="0" borderId="41" xfId="0" applyBorder="1" applyAlignment="1">
      <alignment horizontal="left"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31" fillId="6" borderId="15" xfId="0" applyFont="1" applyFill="1" applyBorder="1" applyAlignment="1">
      <alignment horizontal="left" vertical="center" wrapText="1"/>
    </xf>
    <xf numFmtId="0" fontId="8" fillId="5" borderId="14" xfId="0"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5" borderId="17"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0" fillId="0" borderId="9" xfId="0" applyBorder="1" applyAlignment="1">
      <alignment horizontal="left" vertical="center"/>
    </xf>
    <xf numFmtId="0" fontId="0" fillId="0" borderId="38" xfId="0" applyBorder="1" applyAlignment="1">
      <alignment horizontal="left" vertical="center"/>
    </xf>
    <xf numFmtId="0" fontId="0" fillId="3" borderId="0" xfId="0" applyFill="1" applyAlignment="1">
      <alignment horizontal="center"/>
    </xf>
    <xf numFmtId="0" fontId="0" fillId="0" borderId="0" xfId="0" applyAlignment="1">
      <alignment horizontal="center" vertical="center" wrapText="1"/>
    </xf>
    <xf numFmtId="0" fontId="6" fillId="2" borderId="22" xfId="0" applyFont="1" applyFill="1" applyBorder="1" applyAlignment="1">
      <alignment horizontal="center"/>
    </xf>
    <xf numFmtId="0" fontId="6" fillId="2" borderId="23" xfId="0" applyFont="1" applyFill="1" applyBorder="1" applyAlignment="1">
      <alignment horizontal="center"/>
    </xf>
    <xf numFmtId="0" fontId="37" fillId="2" borderId="22" xfId="0" applyFont="1" applyFill="1" applyBorder="1" applyAlignment="1">
      <alignment horizontal="center" vertical="center"/>
    </xf>
    <xf numFmtId="0" fontId="37" fillId="2" borderId="26" xfId="0" applyFont="1" applyFill="1" applyBorder="1" applyAlignment="1">
      <alignment horizontal="center" vertical="center"/>
    </xf>
    <xf numFmtId="0" fontId="37" fillId="2" borderId="23" xfId="0" applyFont="1" applyFill="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40" fillId="4" borderId="9" xfId="0" applyFont="1" applyFill="1" applyBorder="1" applyAlignment="1">
      <alignment horizontal="center"/>
    </xf>
    <xf numFmtId="0" fontId="41" fillId="4" borderId="10" xfId="0" applyFont="1" applyFill="1" applyBorder="1" applyAlignment="1">
      <alignment horizontal="center"/>
    </xf>
    <xf numFmtId="0" fontId="41" fillId="4" borderId="38" xfId="0" applyFont="1" applyFill="1" applyBorder="1" applyAlignment="1">
      <alignment horizontal="center"/>
    </xf>
    <xf numFmtId="0" fontId="41" fillId="4" borderId="2" xfId="0" applyFont="1" applyFill="1" applyBorder="1" applyAlignment="1">
      <alignment horizontal="center"/>
    </xf>
    <xf numFmtId="0" fontId="41" fillId="4" borderId="3" xfId="0" applyFont="1" applyFill="1" applyBorder="1" applyAlignment="1">
      <alignment horizontal="center"/>
    </xf>
    <xf numFmtId="0" fontId="41" fillId="4" borderId="8" xfId="0" applyFont="1" applyFill="1" applyBorder="1" applyAlignment="1">
      <alignment horizontal="center"/>
    </xf>
    <xf numFmtId="0" fontId="37" fillId="2" borderId="1" xfId="0" applyFont="1" applyFill="1" applyBorder="1" applyAlignment="1">
      <alignment horizontal="center" vertical="center"/>
    </xf>
    <xf numFmtId="0" fontId="37" fillId="2" borderId="0" xfId="0" applyFont="1" applyFill="1" applyAlignment="1">
      <alignment horizontal="center" vertical="center"/>
    </xf>
    <xf numFmtId="0" fontId="5" fillId="5" borderId="5" xfId="0" applyFont="1" applyFill="1" applyBorder="1" applyAlignment="1">
      <alignment horizontal="center" vertical="center"/>
    </xf>
    <xf numFmtId="0" fontId="7" fillId="5" borderId="19"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10" fillId="6" borderId="18"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7" fillId="5" borderId="14"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0" fillId="6" borderId="15"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41" xfId="0" applyFont="1" applyBorder="1" applyAlignment="1">
      <alignment horizontal="left"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38" xfId="0" applyFont="1"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24" xfId="0" applyBorder="1" applyAlignment="1">
      <alignment horizontal="left" vertical="center" wrapText="1"/>
    </xf>
    <xf numFmtId="0" fontId="0" fillId="0" borderId="13" xfId="0" applyBorder="1" applyAlignment="1">
      <alignment horizontal="left" vertical="center" wrapText="1"/>
    </xf>
    <xf numFmtId="0" fontId="41" fillId="4" borderId="9" xfId="0" applyFont="1" applyFill="1" applyBorder="1" applyAlignment="1">
      <alignment horizont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9" xfId="0" applyBorder="1" applyAlignment="1">
      <alignment horizontal="left" vertical="center" wrapText="1"/>
    </xf>
    <xf numFmtId="0" fontId="0" fillId="0" borderId="38" xfId="0" applyBorder="1" applyAlignment="1">
      <alignment horizontal="left" vertical="center" wrapText="1"/>
    </xf>
    <xf numFmtId="0" fontId="5" fillId="2" borderId="5" xfId="0" applyFont="1" applyFill="1" applyBorder="1" applyAlignment="1">
      <alignment horizontal="center" vertical="center" wrapText="1"/>
    </xf>
    <xf numFmtId="0" fontId="22" fillId="0" borderId="7" xfId="0" applyFont="1" applyBorder="1" applyAlignment="1">
      <alignment horizontal="center" wrapText="1"/>
    </xf>
    <xf numFmtId="0" fontId="0" fillId="0" borderId="2" xfId="0" applyBorder="1" applyAlignment="1">
      <alignment horizontal="left" vertical="center"/>
    </xf>
    <xf numFmtId="0" fontId="0" fillId="0" borderId="8" xfId="0" applyBorder="1" applyAlignment="1">
      <alignment horizontal="left" vertical="center"/>
    </xf>
    <xf numFmtId="0" fontId="19" fillId="4" borderId="12" xfId="0" applyFont="1"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topLeftCell="A3" workbookViewId="0">
      <selection activeCell="B9" sqref="B9"/>
    </sheetView>
  </sheetViews>
  <sheetFormatPr defaultColWidth="9.1796875" defaultRowHeight="14.5" x14ac:dyDescent="0.35"/>
  <cols>
    <col min="1" max="1" width="65.26953125" style="1" customWidth="1"/>
    <col min="2" max="2" width="88.81640625" style="1" customWidth="1"/>
    <col min="3" max="3" width="13.81640625" style="1" customWidth="1"/>
    <col min="4" max="16384" width="9.1796875" style="1"/>
  </cols>
  <sheetData>
    <row r="1" spans="1:6" ht="21" x14ac:dyDescent="0.5">
      <c r="A1" s="10" t="s">
        <v>233</v>
      </c>
      <c r="B1" s="11"/>
    </row>
    <row r="2" spans="1:6" ht="21" x14ac:dyDescent="0.5">
      <c r="A2" s="12"/>
      <c r="B2" s="12"/>
    </row>
    <row r="3" spans="1:6" ht="15" thickBot="1" x14ac:dyDescent="0.4">
      <c r="B3" s="13"/>
      <c r="C3" s="13"/>
    </row>
    <row r="4" spans="1:6" ht="21" x14ac:dyDescent="0.5">
      <c r="A4" s="224" t="s">
        <v>0</v>
      </c>
      <c r="B4" s="225"/>
      <c r="C4" s="13"/>
    </row>
    <row r="5" spans="1:6" ht="15.5" x14ac:dyDescent="0.35">
      <c r="A5" s="14" t="s">
        <v>1</v>
      </c>
      <c r="B5" s="270">
        <v>8708217</v>
      </c>
      <c r="C5" s="13"/>
    </row>
    <row r="6" spans="1:6" ht="31.5" thickBot="1" x14ac:dyDescent="0.4">
      <c r="A6" s="15" t="s">
        <v>2</v>
      </c>
      <c r="B6" s="16" t="s">
        <v>3</v>
      </c>
      <c r="C6" s="13"/>
    </row>
    <row r="7" spans="1:6" ht="35.25" customHeight="1" x14ac:dyDescent="0.35">
      <c r="B7" s="13"/>
    </row>
    <row r="8" spans="1:6" x14ac:dyDescent="0.35">
      <c r="B8" s="13"/>
      <c r="C8" s="13"/>
    </row>
    <row r="9" spans="1:6" ht="15" thickBot="1" x14ac:dyDescent="0.4">
      <c r="B9" s="13"/>
      <c r="C9" s="13"/>
      <c r="F9" s="1" t="s">
        <v>4</v>
      </c>
    </row>
    <row r="10" spans="1:6" ht="19" thickBot="1" x14ac:dyDescent="0.4">
      <c r="A10" s="22" t="s">
        <v>5</v>
      </c>
      <c r="C10" s="223"/>
      <c r="D10" s="223"/>
    </row>
    <row r="11" spans="1:6" s="222" customFormat="1" ht="19.5" customHeight="1" thickBot="1" x14ac:dyDescent="0.4"/>
    <row r="12" spans="1:6" ht="20.149999999999999" customHeight="1" thickBot="1" x14ac:dyDescent="0.4">
      <c r="A12" s="17">
        <v>1</v>
      </c>
      <c r="B12" s="18" t="s">
        <v>6</v>
      </c>
    </row>
    <row r="13" spans="1:6" ht="20.149999999999999" customHeight="1" x14ac:dyDescent="0.35">
      <c r="A13" s="19">
        <v>2</v>
      </c>
      <c r="B13" s="18" t="s">
        <v>7</v>
      </c>
    </row>
    <row r="14" spans="1:6" ht="20.149999999999999" customHeight="1" x14ac:dyDescent="0.35">
      <c r="A14" s="17">
        <v>3</v>
      </c>
      <c r="B14" s="18" t="s">
        <v>8</v>
      </c>
    </row>
    <row r="15" spans="1:6" ht="20.149999999999999" customHeight="1" x14ac:dyDescent="0.35">
      <c r="A15" s="19">
        <v>4</v>
      </c>
      <c r="B15" s="18" t="s">
        <v>9</v>
      </c>
    </row>
    <row r="16" spans="1:6" ht="20.149999999999999" customHeight="1" x14ac:dyDescent="0.35">
      <c r="A16" s="17">
        <v>5</v>
      </c>
      <c r="B16" s="18" t="s">
        <v>10</v>
      </c>
    </row>
    <row r="17" spans="1:2" ht="20.149999999999999" customHeight="1" x14ac:dyDescent="0.35">
      <c r="A17" s="19">
        <v>6</v>
      </c>
      <c r="B17" s="20" t="s">
        <v>11</v>
      </c>
    </row>
  </sheetData>
  <mergeCells count="3">
    <mergeCell ref="A11:XFD11"/>
    <mergeCell ref="C10:D10"/>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DA0F0-EBD7-4155-9E0A-D4D46EACE372}">
  <dimension ref="A1:F8"/>
  <sheetViews>
    <sheetView workbookViewId="0">
      <selection activeCell="B25" sqref="B25"/>
    </sheetView>
  </sheetViews>
  <sheetFormatPr defaultRowHeight="14.5" x14ac:dyDescent="0.35"/>
  <cols>
    <col min="1" max="1" width="53.453125" customWidth="1"/>
    <col min="2" max="2" width="27" customWidth="1"/>
    <col min="3" max="3" width="22.54296875" customWidth="1"/>
  </cols>
  <sheetData>
    <row r="1" spans="1:6" ht="40.5" customHeight="1" x14ac:dyDescent="0.35">
      <c r="A1" s="226" t="s">
        <v>12</v>
      </c>
      <c r="B1" s="227"/>
      <c r="C1" s="228"/>
      <c r="D1" s="156"/>
      <c r="E1" s="156"/>
      <c r="F1" s="156"/>
    </row>
    <row r="2" spans="1:6" ht="37" x14ac:dyDescent="0.35">
      <c r="A2" s="157" t="s">
        <v>13</v>
      </c>
      <c r="B2" s="162" t="s">
        <v>14</v>
      </c>
      <c r="C2" s="161" t="s">
        <v>15</v>
      </c>
      <c r="D2" s="156"/>
      <c r="E2" s="156"/>
      <c r="F2" s="156"/>
    </row>
    <row r="3" spans="1:6" x14ac:dyDescent="0.35">
      <c r="A3" s="158" t="s">
        <v>16</v>
      </c>
      <c r="B3" s="103">
        <f>'Lot 1'!B45</f>
        <v>0</v>
      </c>
      <c r="C3" s="105">
        <f>'Lot 1'!C45</f>
        <v>0</v>
      </c>
    </row>
    <row r="4" spans="1:6" x14ac:dyDescent="0.35">
      <c r="A4" s="159" t="s">
        <v>17</v>
      </c>
      <c r="B4" s="103">
        <f>'Lot 2'!B101</f>
        <v>0</v>
      </c>
      <c r="C4" s="103">
        <f>'Lot 2'!C101</f>
        <v>0</v>
      </c>
    </row>
    <row r="5" spans="1:6" x14ac:dyDescent="0.35">
      <c r="A5" s="159" t="s">
        <v>18</v>
      </c>
      <c r="B5" s="103">
        <f>'Lot 3'!B77</f>
        <v>0</v>
      </c>
      <c r="C5" s="103">
        <f>'Lot 3'!C77</f>
        <v>0</v>
      </c>
    </row>
    <row r="6" spans="1:6" x14ac:dyDescent="0.35">
      <c r="A6" s="159" t="s">
        <v>19</v>
      </c>
      <c r="B6" s="103">
        <f>'Lot 4'!B42</f>
        <v>0</v>
      </c>
      <c r="C6" s="103">
        <f>'Lot 4'!C42</f>
        <v>0</v>
      </c>
    </row>
    <row r="7" spans="1:6" x14ac:dyDescent="0.35">
      <c r="A7" s="159" t="s">
        <v>20</v>
      </c>
      <c r="B7" s="103">
        <f>'Lot 5'!B56</f>
        <v>0</v>
      </c>
      <c r="C7" s="103">
        <f>'Lot 5'!C56</f>
        <v>0</v>
      </c>
    </row>
    <row r="8" spans="1:6" ht="33.75" customHeight="1" thickBot="1" x14ac:dyDescent="0.4">
      <c r="A8" s="160" t="s">
        <v>21</v>
      </c>
      <c r="B8" s="163">
        <f>SUM(B3:B7)</f>
        <v>0</v>
      </c>
      <c r="C8" s="164">
        <f>SUM(C3:C7)</f>
        <v>0</v>
      </c>
    </row>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2"/>
  <sheetViews>
    <sheetView workbookViewId="0">
      <selection activeCell="C45" sqref="C45"/>
    </sheetView>
  </sheetViews>
  <sheetFormatPr defaultRowHeight="14.5" x14ac:dyDescent="0.35"/>
  <cols>
    <col min="1" max="1" width="106.1796875" style="2" customWidth="1"/>
    <col min="2" max="2" width="50.26953125" style="3" customWidth="1"/>
    <col min="3" max="3" width="16.453125" style="6" customWidth="1"/>
    <col min="4" max="4" width="10.7265625" style="94" customWidth="1"/>
    <col min="5" max="5" width="15.54296875" style="76" customWidth="1"/>
  </cols>
  <sheetData>
    <row r="1" spans="1:7" ht="15" customHeight="1" x14ac:dyDescent="0.35">
      <c r="A1" s="232" t="s">
        <v>22</v>
      </c>
      <c r="B1" s="233"/>
      <c r="C1" s="233"/>
      <c r="D1" s="233"/>
      <c r="E1" s="233"/>
      <c r="F1" s="234"/>
    </row>
    <row r="2" spans="1:7" ht="14.5" customHeight="1" thickBot="1" x14ac:dyDescent="0.4">
      <c r="A2" s="235"/>
      <c r="B2" s="236"/>
      <c r="C2" s="236"/>
      <c r="D2" s="236"/>
      <c r="E2" s="236"/>
      <c r="F2" s="237"/>
    </row>
    <row r="3" spans="1:7" ht="25.5" customHeight="1" thickBot="1" x14ac:dyDescent="0.4">
      <c r="A3" s="229" t="s">
        <v>16</v>
      </c>
      <c r="B3" s="230"/>
      <c r="C3" s="230"/>
      <c r="D3" s="230"/>
      <c r="E3" s="230"/>
      <c r="F3" s="231"/>
    </row>
    <row r="4" spans="1:7" ht="24" customHeight="1" thickBot="1" x14ac:dyDescent="0.4">
      <c r="A4" s="201" t="s">
        <v>23</v>
      </c>
      <c r="B4" s="202"/>
      <c r="C4" s="202"/>
      <c r="D4" s="202"/>
      <c r="E4" s="202"/>
      <c r="F4" s="203"/>
      <c r="G4" t="s">
        <v>4</v>
      </c>
    </row>
    <row r="5" spans="1:7" ht="30.75" customHeight="1" thickBot="1" x14ac:dyDescent="0.4">
      <c r="A5" s="201" t="s">
        <v>24</v>
      </c>
      <c r="B5" s="202"/>
      <c r="C5" s="202"/>
      <c r="D5" s="202"/>
      <c r="E5" s="202"/>
      <c r="F5" s="203"/>
    </row>
    <row r="6" spans="1:7" s="2" customFormat="1" ht="37.5" customHeight="1" thickBot="1" x14ac:dyDescent="0.4">
      <c r="A6" s="87" t="s">
        <v>25</v>
      </c>
      <c r="B6" s="240"/>
      <c r="C6" s="204"/>
      <c r="D6" s="204"/>
      <c r="E6" s="204"/>
      <c r="F6" s="205"/>
    </row>
    <row r="7" spans="1:7" s="2" customFormat="1" ht="41.25" customHeight="1" thickBot="1" x14ac:dyDescent="0.4">
      <c r="A7" s="189" t="s">
        <v>26</v>
      </c>
      <c r="B7" s="190"/>
      <c r="C7" s="190"/>
      <c r="D7" s="190"/>
      <c r="E7" s="190"/>
      <c r="F7" s="191"/>
    </row>
    <row r="9" spans="1:7" ht="34.5" customHeight="1" x14ac:dyDescent="0.35">
      <c r="A9" s="238" t="s">
        <v>27</v>
      </c>
      <c r="B9" s="239"/>
      <c r="C9" s="239"/>
      <c r="D9" s="239"/>
      <c r="E9" s="239"/>
      <c r="F9" s="239"/>
    </row>
    <row r="10" spans="1:7" ht="15.75" customHeight="1" thickBot="1" x14ac:dyDescent="0.4">
      <c r="A10" s="238"/>
      <c r="B10" s="239"/>
      <c r="C10" s="239"/>
      <c r="D10" s="239"/>
      <c r="E10" s="239"/>
      <c r="F10" s="239"/>
    </row>
    <row r="11" spans="1:7" ht="48" x14ac:dyDescent="0.35">
      <c r="A11" s="30" t="s">
        <v>28</v>
      </c>
      <c r="B11" s="31" t="s">
        <v>29</v>
      </c>
      <c r="C11" s="31" t="s">
        <v>30</v>
      </c>
      <c r="D11" s="88" t="s">
        <v>31</v>
      </c>
      <c r="E11" s="99" t="s">
        <v>32</v>
      </c>
      <c r="F11" s="95" t="s">
        <v>33</v>
      </c>
    </row>
    <row r="12" spans="1:7" ht="15.5" x14ac:dyDescent="0.35">
      <c r="A12" s="32" t="s">
        <v>34</v>
      </c>
      <c r="B12" s="29">
        <v>26</v>
      </c>
      <c r="C12" s="143"/>
      <c r="D12" s="34">
        <f t="shared" ref="D12:D21" si="0">C12*B12</f>
        <v>0</v>
      </c>
      <c r="E12" s="144"/>
      <c r="F12" s="81">
        <f>D12*E12</f>
        <v>0</v>
      </c>
    </row>
    <row r="13" spans="1:7" ht="15.5" x14ac:dyDescent="0.35">
      <c r="A13" s="32" t="s">
        <v>35</v>
      </c>
      <c r="B13" s="29">
        <v>3</v>
      </c>
      <c r="C13" s="143"/>
      <c r="D13" s="34">
        <f t="shared" si="0"/>
        <v>0</v>
      </c>
      <c r="E13" s="144"/>
      <c r="F13" s="81">
        <f t="shared" ref="F13:F21" si="1">D13*E13</f>
        <v>0</v>
      </c>
      <c r="G13" s="27"/>
    </row>
    <row r="14" spans="1:7" ht="15.5" x14ac:dyDescent="0.35">
      <c r="A14" s="32" t="s">
        <v>36</v>
      </c>
      <c r="B14" s="29">
        <v>12</v>
      </c>
      <c r="C14" s="143"/>
      <c r="D14" s="34">
        <f t="shared" si="0"/>
        <v>0</v>
      </c>
      <c r="E14" s="144"/>
      <c r="F14" s="81">
        <f t="shared" si="1"/>
        <v>0</v>
      </c>
    </row>
    <row r="15" spans="1:7" ht="15.5" x14ac:dyDescent="0.35">
      <c r="A15" s="32" t="s">
        <v>37</v>
      </c>
      <c r="B15" s="29">
        <v>7</v>
      </c>
      <c r="C15" s="143"/>
      <c r="D15" s="34">
        <f t="shared" si="0"/>
        <v>0</v>
      </c>
      <c r="E15" s="144"/>
      <c r="F15" s="81">
        <f t="shared" si="1"/>
        <v>0</v>
      </c>
    </row>
    <row r="16" spans="1:7" ht="15.5" x14ac:dyDescent="0.35">
      <c r="A16" s="32" t="s">
        <v>38</v>
      </c>
      <c r="B16" s="29">
        <v>14</v>
      </c>
      <c r="C16" s="143"/>
      <c r="D16" s="34">
        <f t="shared" si="0"/>
        <v>0</v>
      </c>
      <c r="E16" s="144"/>
      <c r="F16" s="81">
        <f t="shared" si="1"/>
        <v>0</v>
      </c>
    </row>
    <row r="17" spans="1:6" ht="15.5" x14ac:dyDescent="0.35">
      <c r="A17" s="32" t="s">
        <v>39</v>
      </c>
      <c r="B17" s="29">
        <v>10</v>
      </c>
      <c r="C17" s="143"/>
      <c r="D17" s="34">
        <f t="shared" si="0"/>
        <v>0</v>
      </c>
      <c r="E17" s="144"/>
      <c r="F17" s="81">
        <f t="shared" si="1"/>
        <v>0</v>
      </c>
    </row>
    <row r="18" spans="1:6" ht="15.5" x14ac:dyDescent="0.35">
      <c r="A18" s="32" t="s">
        <v>40</v>
      </c>
      <c r="B18" s="29">
        <v>8</v>
      </c>
      <c r="C18" s="143"/>
      <c r="D18" s="34">
        <f t="shared" si="0"/>
        <v>0</v>
      </c>
      <c r="E18" s="144"/>
      <c r="F18" s="81">
        <f t="shared" si="1"/>
        <v>0</v>
      </c>
    </row>
    <row r="19" spans="1:6" ht="15.5" x14ac:dyDescent="0.35">
      <c r="A19" s="32" t="s">
        <v>41</v>
      </c>
      <c r="B19" s="29">
        <v>8</v>
      </c>
      <c r="C19" s="143"/>
      <c r="D19" s="34">
        <f t="shared" si="0"/>
        <v>0</v>
      </c>
      <c r="E19" s="144"/>
      <c r="F19" s="81">
        <f t="shared" si="1"/>
        <v>0</v>
      </c>
    </row>
    <row r="20" spans="1:6" ht="15.5" x14ac:dyDescent="0.35">
      <c r="A20" s="33" t="s">
        <v>42</v>
      </c>
      <c r="B20" s="29">
        <v>1</v>
      </c>
      <c r="C20" s="143"/>
      <c r="D20" s="34">
        <f t="shared" si="0"/>
        <v>0</v>
      </c>
      <c r="E20" s="144"/>
      <c r="F20" s="81">
        <f t="shared" si="1"/>
        <v>0</v>
      </c>
    </row>
    <row r="21" spans="1:6" ht="15.5" x14ac:dyDescent="0.35">
      <c r="A21" s="32" t="s">
        <v>43</v>
      </c>
      <c r="B21" s="29">
        <v>2</v>
      </c>
      <c r="C21" s="143"/>
      <c r="D21" s="34">
        <f t="shared" si="0"/>
        <v>0</v>
      </c>
      <c r="E21" s="144"/>
      <c r="F21" s="81">
        <f t="shared" si="1"/>
        <v>0</v>
      </c>
    </row>
    <row r="22" spans="1:6" ht="16" x14ac:dyDescent="0.35">
      <c r="A22" s="100" t="s">
        <v>44</v>
      </c>
      <c r="B22" s="96"/>
      <c r="C22" s="96"/>
      <c r="D22" s="97"/>
      <c r="E22" s="98"/>
      <c r="F22" s="101"/>
    </row>
    <row r="23" spans="1:6" x14ac:dyDescent="0.35">
      <c r="A23" s="26" t="s">
        <v>45</v>
      </c>
      <c r="B23" s="180">
        <v>1</v>
      </c>
      <c r="C23" s="143"/>
      <c r="D23" s="34">
        <f>C23*B23</f>
        <v>0</v>
      </c>
      <c r="E23" s="144"/>
      <c r="F23" s="81">
        <f>D23*E23</f>
        <v>0</v>
      </c>
    </row>
    <row r="24" spans="1:6" ht="15" thickBot="1" x14ac:dyDescent="0.4">
      <c r="A24" s="83" t="s">
        <v>45</v>
      </c>
      <c r="B24" s="179">
        <v>1</v>
      </c>
      <c r="C24" s="143"/>
      <c r="D24" s="34">
        <f>C24*B24</f>
        <v>0</v>
      </c>
      <c r="E24" s="144"/>
      <c r="F24" s="81">
        <f>D24*E24</f>
        <v>0</v>
      </c>
    </row>
    <row r="25" spans="1:6" ht="20.149999999999999" customHeight="1" thickBot="1" x14ac:dyDescent="0.5">
      <c r="A25" s="184" t="s">
        <v>46</v>
      </c>
      <c r="B25" s="185"/>
      <c r="C25" s="186"/>
      <c r="D25" s="141">
        <f>SUM(D12:D24)</f>
        <v>0</v>
      </c>
      <c r="E25" s="142"/>
      <c r="F25" s="141">
        <f>SUM(F12:F24)</f>
        <v>0</v>
      </c>
    </row>
    <row r="26" spans="1:6" x14ac:dyDescent="0.35">
      <c r="A26" s="8"/>
      <c r="B26" s="2"/>
      <c r="D26" s="89"/>
      <c r="E26" s="77"/>
    </row>
    <row r="27" spans="1:6" s="109" customFormat="1" ht="15.5" x14ac:dyDescent="0.35">
      <c r="A27" s="102"/>
      <c r="B27" s="110"/>
      <c r="C27" s="111"/>
      <c r="D27" s="112"/>
      <c r="E27" s="113"/>
      <c r="F27" s="114"/>
    </row>
    <row r="28" spans="1:6" ht="34.5" customHeight="1" thickBot="1" x14ac:dyDescent="0.4">
      <c r="A28" s="182" t="s">
        <v>47</v>
      </c>
      <c r="B28" s="183"/>
      <c r="C28" s="183"/>
      <c r="D28" s="183"/>
      <c r="E28" s="183"/>
      <c r="F28" s="183"/>
    </row>
    <row r="29" spans="1:6" ht="40.5" customHeight="1" x14ac:dyDescent="0.35">
      <c r="A29" s="115" t="s">
        <v>48</v>
      </c>
      <c r="B29" s="38" t="s">
        <v>49</v>
      </c>
      <c r="C29" s="39" t="s">
        <v>30</v>
      </c>
      <c r="D29" s="38" t="s">
        <v>31</v>
      </c>
      <c r="E29" s="80" t="s">
        <v>32</v>
      </c>
      <c r="F29" s="95" t="s">
        <v>33</v>
      </c>
    </row>
    <row r="30" spans="1:6" ht="15.5" x14ac:dyDescent="0.35">
      <c r="A30" s="104" t="s">
        <v>50</v>
      </c>
      <c r="B30" s="106">
        <v>1</v>
      </c>
      <c r="C30" s="143"/>
      <c r="D30" s="108">
        <f>C30*B30</f>
        <v>0</v>
      </c>
      <c r="E30" s="146"/>
      <c r="F30" s="107">
        <f>E30*D30</f>
        <v>0</v>
      </c>
    </row>
    <row r="31" spans="1:6" ht="15.5" x14ac:dyDescent="0.35">
      <c r="A31" s="104" t="s">
        <v>51</v>
      </c>
      <c r="B31" s="106">
        <v>1</v>
      </c>
      <c r="C31" s="143"/>
      <c r="D31" s="108">
        <f>C31*B31</f>
        <v>0</v>
      </c>
      <c r="E31" s="146"/>
      <c r="F31" s="107">
        <f>E31*D31</f>
        <v>0</v>
      </c>
    </row>
    <row r="32" spans="1:6" ht="16" thickBot="1" x14ac:dyDescent="0.4">
      <c r="A32" s="104" t="s">
        <v>52</v>
      </c>
      <c r="B32" s="106">
        <v>1</v>
      </c>
      <c r="C32" s="143"/>
      <c r="D32" s="108">
        <f t="shared" ref="D32" si="2">C32*B32</f>
        <v>0</v>
      </c>
      <c r="E32" s="146"/>
      <c r="F32" s="107">
        <f t="shared" ref="F32" si="3">E32*D32</f>
        <v>0</v>
      </c>
    </row>
    <row r="33" spans="1:7" s="109" customFormat="1" ht="19" thickBot="1" x14ac:dyDescent="0.5">
      <c r="A33" s="184" t="s">
        <v>53</v>
      </c>
      <c r="B33" s="185"/>
      <c r="C33" s="186"/>
      <c r="D33" s="141">
        <f>SUM(D30:D32)</f>
        <v>0</v>
      </c>
      <c r="E33" s="142"/>
      <c r="F33" s="140">
        <f>SUM(F30:F32)</f>
        <v>0</v>
      </c>
    </row>
    <row r="34" spans="1:7" ht="16" thickBot="1" x14ac:dyDescent="0.4">
      <c r="A34" s="102"/>
      <c r="B34" s="102"/>
      <c r="C34" s="102"/>
      <c r="D34" s="28"/>
    </row>
    <row r="35" spans="1:7" ht="34.5" customHeight="1" thickBot="1" x14ac:dyDescent="0.4">
      <c r="A35" s="187" t="s">
        <v>54</v>
      </c>
      <c r="B35" s="218"/>
      <c r="C35" s="218"/>
      <c r="D35" s="218"/>
      <c r="E35" s="218"/>
      <c r="F35" s="219"/>
    </row>
    <row r="36" spans="1:7" ht="48.5" thickBot="1" x14ac:dyDescent="0.4">
      <c r="A36" s="121" t="s">
        <v>55</v>
      </c>
      <c r="B36" s="122" t="s">
        <v>49</v>
      </c>
      <c r="C36" s="123" t="s">
        <v>30</v>
      </c>
      <c r="D36" s="122" t="s">
        <v>31</v>
      </c>
      <c r="E36" s="124" t="s">
        <v>32</v>
      </c>
      <c r="F36" s="125" t="s">
        <v>33</v>
      </c>
    </row>
    <row r="37" spans="1:7" ht="15.5" x14ac:dyDescent="0.35">
      <c r="A37" s="117" t="s">
        <v>56</v>
      </c>
      <c r="B37" s="118">
        <v>1</v>
      </c>
      <c r="C37" s="147"/>
      <c r="D37" s="119">
        <v>0</v>
      </c>
      <c r="E37" s="148"/>
      <c r="F37" s="120">
        <f>E37*D37</f>
        <v>0</v>
      </c>
    </row>
    <row r="38" spans="1:7" ht="19" thickBot="1" x14ac:dyDescent="0.5">
      <c r="A38" s="184" t="s">
        <v>57</v>
      </c>
      <c r="B38" s="185"/>
      <c r="C38" s="186"/>
      <c r="D38" s="141">
        <f>SUM(D37:D37)</f>
        <v>0</v>
      </c>
      <c r="E38" s="142"/>
      <c r="F38" s="140">
        <f>SUM(F37:F37)</f>
        <v>0</v>
      </c>
    </row>
    <row r="39" spans="1:7" ht="16" thickBot="1" x14ac:dyDescent="0.4">
      <c r="A39" s="102"/>
      <c r="B39" s="102"/>
      <c r="C39" s="102"/>
      <c r="D39" s="28"/>
    </row>
    <row r="40" spans="1:7" ht="34.5" customHeight="1" thickBot="1" x14ac:dyDescent="0.4">
      <c r="A40" s="187" t="s">
        <v>58</v>
      </c>
      <c r="B40" s="218"/>
      <c r="C40" s="219"/>
      <c r="D40" s="128"/>
      <c r="E40" s="128"/>
      <c r="F40" s="128"/>
      <c r="G40" s="165"/>
    </row>
    <row r="41" spans="1:7" ht="16" thickBot="1" x14ac:dyDescent="0.4">
      <c r="A41" s="129" t="s">
        <v>58</v>
      </c>
      <c r="B41" s="130" t="s">
        <v>59</v>
      </c>
      <c r="C41" s="131" t="s">
        <v>60</v>
      </c>
      <c r="D41" s="28"/>
    </row>
    <row r="42" spans="1:7" ht="15.5" x14ac:dyDescent="0.35">
      <c r="A42" s="116" t="s">
        <v>61</v>
      </c>
      <c r="B42" s="132">
        <f>D25</f>
        <v>0</v>
      </c>
      <c r="C42" s="133">
        <f>F25+D25</f>
        <v>0</v>
      </c>
      <c r="D42" s="28"/>
    </row>
    <row r="43" spans="1:7" ht="15.5" x14ac:dyDescent="0.35">
      <c r="A43" s="104" t="s">
        <v>48</v>
      </c>
      <c r="B43" s="126">
        <f>D33</f>
        <v>0</v>
      </c>
      <c r="C43" s="127">
        <f>F33+D33</f>
        <v>0</v>
      </c>
      <c r="D43" s="28"/>
    </row>
    <row r="44" spans="1:7" ht="16" thickBot="1" x14ac:dyDescent="0.4">
      <c r="A44" s="104" t="s">
        <v>62</v>
      </c>
      <c r="B44" s="126">
        <f>D38</f>
        <v>0</v>
      </c>
      <c r="C44" s="127">
        <f>F38+D38</f>
        <v>0</v>
      </c>
      <c r="D44" s="28"/>
    </row>
    <row r="45" spans="1:7" s="136" customFormat="1" ht="19" thickBot="1" x14ac:dyDescent="0.5">
      <c r="A45" s="137" t="s">
        <v>63</v>
      </c>
      <c r="B45" s="138">
        <f>SUM(B42:B44)</f>
        <v>0</v>
      </c>
      <c r="C45" s="138">
        <f>SUM(C42:C44)</f>
        <v>0</v>
      </c>
      <c r="D45" s="134"/>
      <c r="E45" s="135"/>
    </row>
    <row r="46" spans="1:7" ht="16" thickBot="1" x14ac:dyDescent="0.4">
      <c r="A46" s="102"/>
      <c r="B46" s="102"/>
      <c r="C46" s="102"/>
      <c r="D46" s="28"/>
    </row>
    <row r="47" spans="1:7" ht="19" thickBot="1" x14ac:dyDescent="0.45">
      <c r="A47" s="187" t="s">
        <v>64</v>
      </c>
      <c r="B47" s="188"/>
      <c r="D47" s="89"/>
      <c r="E47" s="77"/>
    </row>
    <row r="48" spans="1:7" x14ac:dyDescent="0.35">
      <c r="A48" s="253" t="s">
        <v>65</v>
      </c>
      <c r="B48" s="254"/>
      <c r="C48" s="23"/>
      <c r="D48" s="89"/>
      <c r="E48" s="77"/>
    </row>
    <row r="49" spans="1:5" ht="30" customHeight="1" x14ac:dyDescent="0.35">
      <c r="A49" s="249" t="s">
        <v>66</v>
      </c>
      <c r="B49" s="250"/>
      <c r="C49" s="24"/>
      <c r="D49" s="89"/>
      <c r="E49" s="77"/>
    </row>
    <row r="50" spans="1:5" x14ac:dyDescent="0.35">
      <c r="A50" s="249" t="s">
        <v>67</v>
      </c>
      <c r="B50" s="250"/>
      <c r="C50" s="24"/>
      <c r="D50" s="89"/>
      <c r="E50" s="77"/>
    </row>
    <row r="51" spans="1:5" x14ac:dyDescent="0.35">
      <c r="A51" s="249" t="s">
        <v>68</v>
      </c>
      <c r="B51" s="250"/>
      <c r="C51" s="24"/>
      <c r="D51" s="89"/>
      <c r="E51" s="77"/>
    </row>
    <row r="52" spans="1:5" x14ac:dyDescent="0.35">
      <c r="A52" s="249" t="s">
        <v>69</v>
      </c>
      <c r="B52" s="250"/>
      <c r="C52" s="24"/>
      <c r="D52" s="89"/>
      <c r="E52" s="77"/>
    </row>
    <row r="53" spans="1:5" x14ac:dyDescent="0.35">
      <c r="A53" s="249" t="s">
        <v>70</v>
      </c>
      <c r="B53" s="250"/>
      <c r="C53" s="24"/>
      <c r="D53" s="89"/>
      <c r="E53" s="77"/>
    </row>
    <row r="54" spans="1:5" x14ac:dyDescent="0.35">
      <c r="A54" s="249" t="s">
        <v>71</v>
      </c>
      <c r="B54" s="250"/>
      <c r="C54" s="24"/>
      <c r="D54" s="89"/>
      <c r="E54" s="77"/>
    </row>
    <row r="55" spans="1:5" x14ac:dyDescent="0.35">
      <c r="A55" s="249" t="s">
        <v>72</v>
      </c>
      <c r="B55" s="250"/>
      <c r="C55" s="24"/>
      <c r="D55" s="89"/>
    </row>
    <row r="56" spans="1:5" ht="58.5" customHeight="1" x14ac:dyDescent="0.35">
      <c r="A56" s="249" t="s">
        <v>73</v>
      </c>
      <c r="B56" s="250"/>
      <c r="C56" s="24"/>
      <c r="D56" s="89"/>
    </row>
    <row r="57" spans="1:5" ht="42" customHeight="1" x14ac:dyDescent="0.35">
      <c r="A57" s="249" t="s">
        <v>74</v>
      </c>
      <c r="B57" s="250"/>
      <c r="C57" s="24"/>
      <c r="D57" s="89"/>
    </row>
    <row r="58" spans="1:5" ht="39" customHeight="1" x14ac:dyDescent="0.35">
      <c r="A58" s="249" t="s">
        <v>75</v>
      </c>
      <c r="B58" s="250"/>
      <c r="C58" s="24"/>
      <c r="D58" s="89"/>
    </row>
    <row r="59" spans="1:5" ht="40.5" customHeight="1" x14ac:dyDescent="0.35">
      <c r="A59" s="249" t="s">
        <v>76</v>
      </c>
      <c r="B59" s="250"/>
      <c r="C59" s="24"/>
      <c r="D59" s="90"/>
    </row>
    <row r="60" spans="1:5" ht="46.5" customHeight="1" x14ac:dyDescent="0.35">
      <c r="A60" s="249" t="s">
        <v>77</v>
      </c>
      <c r="B60" s="250"/>
      <c r="C60" s="24"/>
      <c r="D60" s="91"/>
    </row>
    <row r="61" spans="1:5" ht="16" thickBot="1" x14ac:dyDescent="0.4">
      <c r="A61" s="251" t="s">
        <v>78</v>
      </c>
      <c r="B61" s="252"/>
      <c r="C61" s="24"/>
      <c r="D61" s="91"/>
    </row>
    <row r="62" spans="1:5" ht="16" thickBot="1" x14ac:dyDescent="0.4">
      <c r="A62" s="8"/>
      <c r="B62" s="25"/>
      <c r="C62" s="23"/>
      <c r="D62" s="91"/>
    </row>
    <row r="63" spans="1:5" ht="16" thickTop="1" x14ac:dyDescent="0.35">
      <c r="A63" s="248" t="s">
        <v>79</v>
      </c>
      <c r="B63" s="245"/>
      <c r="C63" s="4"/>
      <c r="D63" s="91"/>
    </row>
    <row r="64" spans="1:5" ht="16" thickBot="1" x14ac:dyDescent="0.4">
      <c r="A64" s="244"/>
      <c r="B64" s="242"/>
      <c r="C64" s="4"/>
      <c r="D64" s="92"/>
    </row>
    <row r="65" spans="1:4" ht="15.5" x14ac:dyDescent="0.35">
      <c r="A65" s="243" t="s">
        <v>80</v>
      </c>
      <c r="B65" s="241"/>
      <c r="C65" s="4"/>
      <c r="D65" s="92"/>
    </row>
    <row r="66" spans="1:4" ht="16" thickBot="1" x14ac:dyDescent="0.4">
      <c r="A66" s="244"/>
      <c r="B66" s="242"/>
      <c r="C66" s="4"/>
      <c r="D66" s="91"/>
    </row>
    <row r="67" spans="1:4" ht="15.5" x14ac:dyDescent="0.35">
      <c r="A67" s="243" t="s">
        <v>81</v>
      </c>
      <c r="B67" s="246"/>
      <c r="C67" s="5"/>
      <c r="D67" s="91"/>
    </row>
    <row r="68" spans="1:4" ht="16" thickBot="1" x14ac:dyDescent="0.4">
      <c r="A68" s="244"/>
      <c r="B68" s="247"/>
      <c r="C68" s="5"/>
      <c r="D68" s="91"/>
    </row>
    <row r="69" spans="1:4" ht="15.5" x14ac:dyDescent="0.35">
      <c r="A69" s="243" t="s">
        <v>82</v>
      </c>
      <c r="B69" s="241"/>
      <c r="C69" s="4"/>
      <c r="D69" s="93"/>
    </row>
    <row r="70" spans="1:4" ht="16" thickBot="1" x14ac:dyDescent="0.4">
      <c r="A70" s="244"/>
      <c r="B70" s="242"/>
      <c r="C70" s="4"/>
    </row>
    <row r="71" spans="1:4" ht="16" thickBot="1" x14ac:dyDescent="0.4">
      <c r="A71" s="9" t="s">
        <v>83</v>
      </c>
      <c r="B71" s="21"/>
      <c r="C71" s="4"/>
    </row>
    <row r="72" spans="1:4" ht="15" thickTop="1" x14ac:dyDescent="0.35">
      <c r="B72" s="2"/>
    </row>
  </sheetData>
  <mergeCells count="36">
    <mergeCell ref="A47:B47"/>
    <mergeCell ref="A28:F28"/>
    <mergeCell ref="A35:F35"/>
    <mergeCell ref="A40:C40"/>
    <mergeCell ref="A33:C33"/>
    <mergeCell ref="A38:C38"/>
    <mergeCell ref="A61:B61"/>
    <mergeCell ref="A48:B48"/>
    <mergeCell ref="A54:B54"/>
    <mergeCell ref="A55:B55"/>
    <mergeCell ref="A56:B56"/>
    <mergeCell ref="A57:B57"/>
    <mergeCell ref="A58:B58"/>
    <mergeCell ref="A25:C25"/>
    <mergeCell ref="B69:B70"/>
    <mergeCell ref="A65:A66"/>
    <mergeCell ref="A67:A68"/>
    <mergeCell ref="A69:A70"/>
    <mergeCell ref="B63:B64"/>
    <mergeCell ref="B65:B66"/>
    <mergeCell ref="B67:B68"/>
    <mergeCell ref="A63:A64"/>
    <mergeCell ref="A49:B49"/>
    <mergeCell ref="A50:B50"/>
    <mergeCell ref="A51:B51"/>
    <mergeCell ref="A52:B52"/>
    <mergeCell ref="A53:B53"/>
    <mergeCell ref="A59:B59"/>
    <mergeCell ref="A60:B60"/>
    <mergeCell ref="A3:F3"/>
    <mergeCell ref="A1:F2"/>
    <mergeCell ref="A9:F10"/>
    <mergeCell ref="A7:F7"/>
    <mergeCell ref="B6:F6"/>
    <mergeCell ref="A5:F5"/>
    <mergeCell ref="A4:F4"/>
  </mergeCells>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D08EC-347B-4619-B0C5-89C581EDE897}">
  <dimension ref="A1:G129"/>
  <sheetViews>
    <sheetView workbookViewId="0">
      <selection activeCell="C101" sqref="C101"/>
    </sheetView>
  </sheetViews>
  <sheetFormatPr defaultRowHeight="14.5" x14ac:dyDescent="0.35"/>
  <cols>
    <col min="1" max="1" width="106.1796875" style="2" customWidth="1"/>
    <col min="2" max="2" width="20.1796875" style="3" customWidth="1"/>
    <col min="3" max="3" width="16.453125" style="58" customWidth="1"/>
    <col min="4" max="4" width="11.54296875" style="3" bestFit="1" customWidth="1"/>
    <col min="5" max="5" width="15.54296875" style="76" customWidth="1"/>
  </cols>
  <sheetData>
    <row r="1" spans="1:7" ht="15" customHeight="1" x14ac:dyDescent="0.35">
      <c r="A1" s="261" t="s">
        <v>22</v>
      </c>
      <c r="B1" s="233"/>
      <c r="C1" s="233"/>
      <c r="D1" s="233"/>
      <c r="E1" s="233"/>
      <c r="F1" s="234"/>
    </row>
    <row r="2" spans="1:7" ht="14.5" customHeight="1" thickBot="1" x14ac:dyDescent="0.4">
      <c r="A2" s="235"/>
      <c r="B2" s="236"/>
      <c r="C2" s="236"/>
      <c r="D2" s="236"/>
      <c r="E2" s="236"/>
      <c r="F2" s="237"/>
    </row>
    <row r="3" spans="1:7" ht="25.5" customHeight="1" thickBot="1" x14ac:dyDescent="0.4">
      <c r="A3" s="198" t="s">
        <v>17</v>
      </c>
      <c r="B3" s="199"/>
      <c r="C3" s="199"/>
      <c r="D3" s="199"/>
      <c r="E3" s="199"/>
      <c r="F3" s="200"/>
    </row>
    <row r="4" spans="1:7" ht="24" customHeight="1" thickBot="1" x14ac:dyDescent="0.4">
      <c r="A4" s="201" t="s">
        <v>23</v>
      </c>
      <c r="B4" s="202"/>
      <c r="C4" s="202"/>
      <c r="D4" s="202"/>
      <c r="E4" s="202"/>
      <c r="F4" s="203"/>
      <c r="G4" t="s">
        <v>4</v>
      </c>
    </row>
    <row r="5" spans="1:7" ht="30.75" customHeight="1" thickBot="1" x14ac:dyDescent="0.4">
      <c r="A5" s="262" t="s">
        <v>24</v>
      </c>
      <c r="B5" s="263"/>
      <c r="C5" s="263"/>
      <c r="D5" s="263"/>
      <c r="E5" s="263"/>
      <c r="F5" s="263"/>
    </row>
    <row r="6" spans="1:7" s="2" customFormat="1" ht="37.5" customHeight="1" thickBot="1" x14ac:dyDescent="0.4">
      <c r="A6" s="7" t="s">
        <v>25</v>
      </c>
      <c r="B6" s="240"/>
      <c r="C6" s="204"/>
      <c r="D6" s="204"/>
      <c r="E6" s="204"/>
      <c r="F6" s="205"/>
    </row>
    <row r="7" spans="1:7" s="2" customFormat="1" ht="42.75" customHeight="1" thickBot="1" x14ac:dyDescent="0.4">
      <c r="A7" s="189" t="s">
        <v>26</v>
      </c>
      <c r="B7" s="190"/>
      <c r="C7" s="190"/>
      <c r="D7" s="190"/>
      <c r="E7" s="190"/>
      <c r="F7" s="191"/>
    </row>
    <row r="9" spans="1:7" ht="34.5" customHeight="1" thickBot="1" x14ac:dyDescent="0.4">
      <c r="A9" s="182" t="s">
        <v>27</v>
      </c>
      <c r="B9" s="183"/>
      <c r="C9" s="183"/>
      <c r="D9" s="183"/>
      <c r="E9" s="183"/>
      <c r="F9" s="183"/>
    </row>
    <row r="10" spans="1:7" ht="48" x14ac:dyDescent="0.35">
      <c r="A10" s="37" t="s">
        <v>84</v>
      </c>
      <c r="B10" s="38" t="s">
        <v>49</v>
      </c>
      <c r="C10" s="39" t="s">
        <v>30</v>
      </c>
      <c r="D10" s="38" t="s">
        <v>31</v>
      </c>
      <c r="E10" s="72" t="s">
        <v>32</v>
      </c>
      <c r="F10" s="95" t="s">
        <v>33</v>
      </c>
    </row>
    <row r="11" spans="1:7" ht="15.5" x14ac:dyDescent="0.35">
      <c r="A11" s="40" t="s">
        <v>85</v>
      </c>
      <c r="B11" s="41">
        <v>1</v>
      </c>
      <c r="C11" s="143"/>
      <c r="D11" s="34">
        <f>C11*B11</f>
        <v>0</v>
      </c>
      <c r="E11" s="151"/>
      <c r="F11" s="81">
        <f>D11*E11</f>
        <v>0</v>
      </c>
    </row>
    <row r="12" spans="1:7" ht="15.5" x14ac:dyDescent="0.35">
      <c r="A12" s="40" t="s">
        <v>86</v>
      </c>
      <c r="B12" s="41">
        <v>1</v>
      </c>
      <c r="C12" s="143"/>
      <c r="D12" s="34">
        <f t="shared" ref="D12:D19" si="0">C12*B12</f>
        <v>0</v>
      </c>
      <c r="E12" s="151"/>
      <c r="F12" s="81">
        <f t="shared" ref="F12:F80" si="1">D12*E12</f>
        <v>0</v>
      </c>
      <c r="G12" s="42"/>
    </row>
    <row r="13" spans="1:7" ht="15.5" x14ac:dyDescent="0.35">
      <c r="A13" s="40" t="s">
        <v>87</v>
      </c>
      <c r="B13" s="41">
        <v>1</v>
      </c>
      <c r="C13" s="143"/>
      <c r="D13" s="34">
        <f t="shared" si="0"/>
        <v>0</v>
      </c>
      <c r="E13" s="151"/>
      <c r="F13" s="81">
        <f t="shared" si="1"/>
        <v>0</v>
      </c>
    </row>
    <row r="14" spans="1:7" ht="15.5" x14ac:dyDescent="0.35">
      <c r="A14" s="40" t="s">
        <v>88</v>
      </c>
      <c r="B14" s="41">
        <v>1</v>
      </c>
      <c r="C14" s="143"/>
      <c r="D14" s="34">
        <f t="shared" si="0"/>
        <v>0</v>
      </c>
      <c r="E14" s="151"/>
      <c r="F14" s="81">
        <f t="shared" si="1"/>
        <v>0</v>
      </c>
    </row>
    <row r="15" spans="1:7" ht="15.5" x14ac:dyDescent="0.35">
      <c r="A15" s="40" t="s">
        <v>89</v>
      </c>
      <c r="B15" s="41">
        <v>1</v>
      </c>
      <c r="C15" s="143"/>
      <c r="D15" s="34">
        <f t="shared" si="0"/>
        <v>0</v>
      </c>
      <c r="E15" s="151"/>
      <c r="F15" s="81">
        <f t="shared" si="1"/>
        <v>0</v>
      </c>
    </row>
    <row r="16" spans="1:7" ht="15.5" x14ac:dyDescent="0.35">
      <c r="A16" s="40" t="s">
        <v>90</v>
      </c>
      <c r="B16" s="41">
        <v>1</v>
      </c>
      <c r="C16" s="143"/>
      <c r="D16" s="34">
        <f t="shared" si="0"/>
        <v>0</v>
      </c>
      <c r="E16" s="151"/>
      <c r="F16" s="81">
        <f t="shared" si="1"/>
        <v>0</v>
      </c>
    </row>
    <row r="17" spans="1:6" ht="15.5" x14ac:dyDescent="0.35">
      <c r="A17" s="40" t="s">
        <v>91</v>
      </c>
      <c r="B17" s="41">
        <v>1</v>
      </c>
      <c r="C17" s="143"/>
      <c r="D17" s="34">
        <f t="shared" si="0"/>
        <v>0</v>
      </c>
      <c r="E17" s="151"/>
      <c r="F17" s="81">
        <f t="shared" si="1"/>
        <v>0</v>
      </c>
    </row>
    <row r="18" spans="1:6" ht="15.5" x14ac:dyDescent="0.35">
      <c r="A18" s="40" t="s">
        <v>92</v>
      </c>
      <c r="B18" s="41">
        <v>2</v>
      </c>
      <c r="C18" s="143"/>
      <c r="D18" s="34">
        <f t="shared" si="0"/>
        <v>0</v>
      </c>
      <c r="E18" s="151"/>
      <c r="F18" s="81">
        <f t="shared" si="1"/>
        <v>0</v>
      </c>
    </row>
    <row r="19" spans="1:6" ht="15.5" x14ac:dyDescent="0.35">
      <c r="A19" s="43" t="s">
        <v>93</v>
      </c>
      <c r="B19" s="41">
        <v>1</v>
      </c>
      <c r="C19" s="143"/>
      <c r="D19" s="34">
        <f t="shared" si="0"/>
        <v>0</v>
      </c>
      <c r="E19" s="151"/>
      <c r="F19" s="81">
        <f t="shared" si="1"/>
        <v>0</v>
      </c>
    </row>
    <row r="20" spans="1:6" ht="15.5" x14ac:dyDescent="0.35">
      <c r="A20" s="44" t="s">
        <v>94</v>
      </c>
      <c r="B20" s="45">
        <v>1</v>
      </c>
      <c r="C20" s="149"/>
      <c r="D20" s="46">
        <f>C20*B20</f>
        <v>0</v>
      </c>
      <c r="E20" s="151"/>
      <c r="F20" s="81">
        <f t="shared" si="1"/>
        <v>0</v>
      </c>
    </row>
    <row r="21" spans="1:6" x14ac:dyDescent="0.35">
      <c r="A21" s="47" t="s">
        <v>95</v>
      </c>
      <c r="B21" s="48">
        <v>1</v>
      </c>
      <c r="C21" s="143"/>
      <c r="D21" s="34">
        <f>C21*B21</f>
        <v>0</v>
      </c>
      <c r="E21" s="152"/>
      <c r="F21" s="81">
        <f t="shared" si="1"/>
        <v>0</v>
      </c>
    </row>
    <row r="22" spans="1:6" ht="16.5" customHeight="1" x14ac:dyDescent="0.35">
      <c r="A22" s="49" t="s">
        <v>96</v>
      </c>
      <c r="B22" s="50">
        <v>1</v>
      </c>
      <c r="C22" s="150"/>
      <c r="D22" s="51">
        <f>C22*B22</f>
        <v>0</v>
      </c>
      <c r="E22" s="152"/>
      <c r="F22" s="81">
        <f t="shared" si="1"/>
        <v>0</v>
      </c>
    </row>
    <row r="23" spans="1:6" ht="15.5" x14ac:dyDescent="0.35">
      <c r="A23" s="52" t="s">
        <v>97</v>
      </c>
      <c r="B23" s="53"/>
      <c r="C23" s="54"/>
      <c r="D23" s="53"/>
      <c r="E23" s="75"/>
      <c r="F23" s="75"/>
    </row>
    <row r="24" spans="1:6" ht="15.5" x14ac:dyDescent="0.35">
      <c r="A24" s="36" t="s">
        <v>98</v>
      </c>
      <c r="B24" s="41">
        <v>10</v>
      </c>
      <c r="C24" s="143"/>
      <c r="D24" s="34">
        <f t="shared" ref="D24:D80" si="2">C24*B24</f>
        <v>0</v>
      </c>
      <c r="E24" s="151"/>
      <c r="F24" s="81">
        <f t="shared" si="1"/>
        <v>0</v>
      </c>
    </row>
    <row r="25" spans="1:6" ht="15.5" x14ac:dyDescent="0.35">
      <c r="A25" s="36" t="s">
        <v>99</v>
      </c>
      <c r="B25" s="41">
        <v>16</v>
      </c>
      <c r="C25" s="143"/>
      <c r="D25" s="34">
        <f t="shared" si="2"/>
        <v>0</v>
      </c>
      <c r="E25" s="151"/>
      <c r="F25" s="81">
        <f t="shared" si="1"/>
        <v>0</v>
      </c>
    </row>
    <row r="26" spans="1:6" ht="15.5" x14ac:dyDescent="0.35">
      <c r="A26" s="36" t="s">
        <v>100</v>
      </c>
      <c r="B26" s="41">
        <v>16</v>
      </c>
      <c r="C26" s="143"/>
      <c r="D26" s="34">
        <f t="shared" si="2"/>
        <v>0</v>
      </c>
      <c r="E26" s="151"/>
      <c r="F26" s="81">
        <f t="shared" si="1"/>
        <v>0</v>
      </c>
    </row>
    <row r="27" spans="1:6" ht="15.5" x14ac:dyDescent="0.35">
      <c r="A27" s="36" t="s">
        <v>101</v>
      </c>
      <c r="B27" s="41">
        <v>42</v>
      </c>
      <c r="C27" s="143"/>
      <c r="D27" s="34">
        <f t="shared" si="2"/>
        <v>0</v>
      </c>
      <c r="E27" s="151"/>
      <c r="F27" s="81">
        <f t="shared" si="1"/>
        <v>0</v>
      </c>
    </row>
    <row r="28" spans="1:6" ht="15.5" x14ac:dyDescent="0.35">
      <c r="A28" s="36" t="s">
        <v>102</v>
      </c>
      <c r="B28" s="41">
        <v>36</v>
      </c>
      <c r="C28" s="143"/>
      <c r="D28" s="34">
        <f t="shared" si="2"/>
        <v>0</v>
      </c>
      <c r="E28" s="151"/>
      <c r="F28" s="81">
        <f t="shared" si="1"/>
        <v>0</v>
      </c>
    </row>
    <row r="29" spans="1:6" ht="15.5" x14ac:dyDescent="0.35">
      <c r="A29" s="36" t="s">
        <v>103</v>
      </c>
      <c r="B29" s="41">
        <v>56</v>
      </c>
      <c r="C29" s="143"/>
      <c r="D29" s="34">
        <f t="shared" si="2"/>
        <v>0</v>
      </c>
      <c r="E29" s="151"/>
      <c r="F29" s="81">
        <f t="shared" si="1"/>
        <v>0</v>
      </c>
    </row>
    <row r="30" spans="1:6" ht="15.5" x14ac:dyDescent="0.35">
      <c r="A30" s="36" t="s">
        <v>104</v>
      </c>
      <c r="B30" s="41">
        <v>30</v>
      </c>
      <c r="C30" s="143"/>
      <c r="D30" s="34">
        <f t="shared" si="2"/>
        <v>0</v>
      </c>
      <c r="E30" s="151"/>
      <c r="F30" s="176">
        <f t="shared" si="1"/>
        <v>0</v>
      </c>
    </row>
    <row r="31" spans="1:6" ht="15.5" x14ac:dyDescent="0.35">
      <c r="A31" s="52" t="s">
        <v>105</v>
      </c>
      <c r="B31" s="53"/>
      <c r="C31" s="54"/>
      <c r="D31" s="53"/>
      <c r="E31" s="175"/>
      <c r="F31" s="178"/>
    </row>
    <row r="32" spans="1:6" ht="15.5" x14ac:dyDescent="0.35">
      <c r="A32" s="36" t="s">
        <v>106</v>
      </c>
      <c r="B32" s="41">
        <v>5</v>
      </c>
      <c r="C32" s="143"/>
      <c r="D32" s="34">
        <f t="shared" si="2"/>
        <v>0</v>
      </c>
      <c r="E32" s="151"/>
      <c r="F32" s="177">
        <f t="shared" si="1"/>
        <v>0</v>
      </c>
    </row>
    <row r="33" spans="1:6" ht="15.5" x14ac:dyDescent="0.35">
      <c r="A33" s="36" t="s">
        <v>107</v>
      </c>
      <c r="B33" s="41">
        <v>3</v>
      </c>
      <c r="C33" s="143"/>
      <c r="D33" s="34">
        <f t="shared" si="2"/>
        <v>0</v>
      </c>
      <c r="E33" s="151"/>
      <c r="F33" s="81">
        <f t="shared" si="1"/>
        <v>0</v>
      </c>
    </row>
    <row r="34" spans="1:6" ht="15.5" x14ac:dyDescent="0.35">
      <c r="A34" s="36" t="s">
        <v>107</v>
      </c>
      <c r="B34" s="41">
        <v>2</v>
      </c>
      <c r="C34" s="143"/>
      <c r="D34" s="34">
        <f t="shared" si="2"/>
        <v>0</v>
      </c>
      <c r="E34" s="151"/>
      <c r="F34" s="81">
        <f t="shared" si="1"/>
        <v>0</v>
      </c>
    </row>
    <row r="35" spans="1:6" ht="15.5" x14ac:dyDescent="0.35">
      <c r="A35" s="36" t="s">
        <v>108</v>
      </c>
      <c r="B35" s="41">
        <v>12</v>
      </c>
      <c r="C35" s="143"/>
      <c r="D35" s="34">
        <f t="shared" si="2"/>
        <v>0</v>
      </c>
      <c r="E35" s="151"/>
      <c r="F35" s="81">
        <f t="shared" si="1"/>
        <v>0</v>
      </c>
    </row>
    <row r="36" spans="1:6" ht="15.5" x14ac:dyDescent="0.35">
      <c r="A36" s="36" t="s">
        <v>109</v>
      </c>
      <c r="B36" s="41">
        <v>3</v>
      </c>
      <c r="C36" s="143"/>
      <c r="D36" s="34">
        <f t="shared" si="2"/>
        <v>0</v>
      </c>
      <c r="E36" s="151"/>
      <c r="F36" s="81">
        <f t="shared" si="1"/>
        <v>0</v>
      </c>
    </row>
    <row r="37" spans="1:6" ht="15.5" x14ac:dyDescent="0.35">
      <c r="A37" s="36" t="s">
        <v>110</v>
      </c>
      <c r="B37" s="41">
        <v>2</v>
      </c>
      <c r="C37" s="143"/>
      <c r="D37" s="34">
        <f t="shared" si="2"/>
        <v>0</v>
      </c>
      <c r="E37" s="151"/>
      <c r="F37" s="81">
        <f t="shared" si="1"/>
        <v>0</v>
      </c>
    </row>
    <row r="38" spans="1:6" ht="15.5" x14ac:dyDescent="0.35">
      <c r="A38" s="36" t="s">
        <v>111</v>
      </c>
      <c r="B38" s="41">
        <v>1</v>
      </c>
      <c r="C38" s="143"/>
      <c r="D38" s="34">
        <f t="shared" si="2"/>
        <v>0</v>
      </c>
      <c r="E38" s="151"/>
      <c r="F38" s="81">
        <f t="shared" si="1"/>
        <v>0</v>
      </c>
    </row>
    <row r="39" spans="1:6" ht="15.5" x14ac:dyDescent="0.35">
      <c r="A39" s="36" t="s">
        <v>112</v>
      </c>
      <c r="B39" s="41">
        <v>1</v>
      </c>
      <c r="C39" s="143"/>
      <c r="D39" s="34">
        <f t="shared" si="2"/>
        <v>0</v>
      </c>
      <c r="E39" s="151"/>
      <c r="F39" s="81">
        <f t="shared" si="1"/>
        <v>0</v>
      </c>
    </row>
    <row r="40" spans="1:6" ht="15.5" x14ac:dyDescent="0.35">
      <c r="A40" s="52" t="s">
        <v>113</v>
      </c>
      <c r="B40" s="53"/>
      <c r="C40" s="54"/>
      <c r="D40" s="53"/>
      <c r="E40" s="75"/>
      <c r="F40" s="75"/>
    </row>
    <row r="41" spans="1:6" ht="15.5" x14ac:dyDescent="0.35">
      <c r="A41" s="36" t="s">
        <v>114</v>
      </c>
      <c r="B41" s="48">
        <v>4</v>
      </c>
      <c r="C41" s="153"/>
      <c r="D41" s="34">
        <f t="shared" si="2"/>
        <v>0</v>
      </c>
      <c r="E41" s="151"/>
      <c r="F41" s="81">
        <f t="shared" si="1"/>
        <v>0</v>
      </c>
    </row>
    <row r="42" spans="1:6" ht="15.5" x14ac:dyDescent="0.35">
      <c r="A42" s="55" t="s">
        <v>115</v>
      </c>
      <c r="B42" s="56" t="s">
        <v>116</v>
      </c>
      <c r="C42" s="56"/>
      <c r="D42" s="56"/>
      <c r="E42" s="74"/>
      <c r="F42" s="74"/>
    </row>
    <row r="43" spans="1:6" ht="15.5" x14ac:dyDescent="0.35">
      <c r="A43" s="36" t="s">
        <v>117</v>
      </c>
      <c r="B43" s="48">
        <v>6</v>
      </c>
      <c r="C43" s="153"/>
      <c r="D43" s="34">
        <f t="shared" si="2"/>
        <v>0</v>
      </c>
      <c r="E43" s="151"/>
      <c r="F43" s="81">
        <f t="shared" si="1"/>
        <v>0</v>
      </c>
    </row>
    <row r="44" spans="1:6" ht="15.5" x14ac:dyDescent="0.35">
      <c r="A44" s="36" t="s">
        <v>118</v>
      </c>
      <c r="B44" s="48">
        <v>4</v>
      </c>
      <c r="C44" s="153"/>
      <c r="D44" s="34">
        <f t="shared" si="2"/>
        <v>0</v>
      </c>
      <c r="E44" s="151"/>
      <c r="F44" s="81">
        <f t="shared" si="1"/>
        <v>0</v>
      </c>
    </row>
    <row r="45" spans="1:6" ht="15.5" x14ac:dyDescent="0.35">
      <c r="A45" s="36" t="s">
        <v>119</v>
      </c>
      <c r="B45" s="48">
        <v>4</v>
      </c>
      <c r="C45" s="153"/>
      <c r="D45" s="34">
        <f t="shared" si="2"/>
        <v>0</v>
      </c>
      <c r="E45" s="151"/>
      <c r="F45" s="81">
        <f t="shared" si="1"/>
        <v>0</v>
      </c>
    </row>
    <row r="46" spans="1:6" ht="15.5" x14ac:dyDescent="0.35">
      <c r="A46" s="36" t="s">
        <v>120</v>
      </c>
      <c r="B46" s="48">
        <v>4</v>
      </c>
      <c r="C46" s="153"/>
      <c r="D46" s="34">
        <f t="shared" si="2"/>
        <v>0</v>
      </c>
      <c r="E46" s="151"/>
      <c r="F46" s="81">
        <f t="shared" si="1"/>
        <v>0</v>
      </c>
    </row>
    <row r="47" spans="1:6" ht="15.5" x14ac:dyDescent="0.35">
      <c r="A47" s="36" t="s">
        <v>121</v>
      </c>
      <c r="B47" s="48">
        <v>2</v>
      </c>
      <c r="C47" s="153"/>
      <c r="D47" s="34">
        <f t="shared" si="2"/>
        <v>0</v>
      </c>
      <c r="E47" s="151"/>
      <c r="F47" s="81">
        <f t="shared" si="1"/>
        <v>0</v>
      </c>
    </row>
    <row r="48" spans="1:6" ht="15.5" x14ac:dyDescent="0.35">
      <c r="A48" s="36" t="s">
        <v>122</v>
      </c>
      <c r="B48" s="48">
        <v>6</v>
      </c>
      <c r="C48" s="153"/>
      <c r="D48" s="34">
        <f t="shared" si="2"/>
        <v>0</v>
      </c>
      <c r="E48" s="151"/>
      <c r="F48" s="81">
        <f t="shared" si="1"/>
        <v>0</v>
      </c>
    </row>
    <row r="49" spans="1:6" ht="15.5" x14ac:dyDescent="0.35">
      <c r="A49" s="36" t="s">
        <v>123</v>
      </c>
      <c r="B49" s="48">
        <v>6</v>
      </c>
      <c r="C49" s="153"/>
      <c r="D49" s="34">
        <f t="shared" si="2"/>
        <v>0</v>
      </c>
      <c r="E49" s="151"/>
      <c r="F49" s="81">
        <f t="shared" si="1"/>
        <v>0</v>
      </c>
    </row>
    <row r="50" spans="1:6" ht="15.5" x14ac:dyDescent="0.35">
      <c r="A50" s="36" t="s">
        <v>124</v>
      </c>
      <c r="B50" s="48">
        <v>6</v>
      </c>
      <c r="C50" s="153"/>
      <c r="D50" s="34">
        <f t="shared" si="2"/>
        <v>0</v>
      </c>
      <c r="E50" s="151"/>
      <c r="F50" s="81">
        <f t="shared" si="1"/>
        <v>0</v>
      </c>
    </row>
    <row r="51" spans="1:6" ht="15.5" x14ac:dyDescent="0.35">
      <c r="A51" s="36" t="s">
        <v>125</v>
      </c>
      <c r="B51" s="48">
        <v>3</v>
      </c>
      <c r="C51" s="153"/>
      <c r="D51" s="34">
        <f t="shared" si="2"/>
        <v>0</v>
      </c>
      <c r="E51" s="151"/>
      <c r="F51" s="81">
        <f t="shared" si="1"/>
        <v>0</v>
      </c>
    </row>
    <row r="52" spans="1:6" ht="15.5" x14ac:dyDescent="0.35">
      <c r="A52" s="52" t="s">
        <v>126</v>
      </c>
      <c r="B52" s="53"/>
      <c r="C52" s="54"/>
      <c r="D52" s="53"/>
      <c r="E52" s="75"/>
      <c r="F52" s="75"/>
    </row>
    <row r="53" spans="1:6" x14ac:dyDescent="0.35">
      <c r="A53" s="36" t="s">
        <v>127</v>
      </c>
      <c r="B53" s="67">
        <v>20</v>
      </c>
      <c r="C53" s="154"/>
      <c r="D53" s="34">
        <f t="shared" si="2"/>
        <v>0</v>
      </c>
      <c r="E53" s="151"/>
      <c r="F53" s="81">
        <f t="shared" si="1"/>
        <v>0</v>
      </c>
    </row>
    <row r="54" spans="1:6" x14ac:dyDescent="0.35">
      <c r="A54" s="68" t="s">
        <v>128</v>
      </c>
      <c r="B54" s="67">
        <v>2</v>
      </c>
      <c r="C54" s="154"/>
      <c r="D54" s="34">
        <f t="shared" si="2"/>
        <v>0</v>
      </c>
      <c r="E54" s="151"/>
      <c r="F54" s="81">
        <f t="shared" si="1"/>
        <v>0</v>
      </c>
    </row>
    <row r="55" spans="1:6" x14ac:dyDescent="0.35">
      <c r="A55" s="68" t="s">
        <v>129</v>
      </c>
      <c r="B55" s="67">
        <v>2</v>
      </c>
      <c r="C55" s="154"/>
      <c r="D55" s="34">
        <f t="shared" si="2"/>
        <v>0</v>
      </c>
      <c r="E55" s="151"/>
      <c r="F55" s="81">
        <f t="shared" si="1"/>
        <v>0</v>
      </c>
    </row>
    <row r="56" spans="1:6" x14ac:dyDescent="0.35">
      <c r="A56" s="68" t="s">
        <v>130</v>
      </c>
      <c r="B56" s="67">
        <v>5</v>
      </c>
      <c r="C56" s="154"/>
      <c r="D56" s="34">
        <f t="shared" si="2"/>
        <v>0</v>
      </c>
      <c r="E56" s="151"/>
      <c r="F56" s="81">
        <f t="shared" si="1"/>
        <v>0</v>
      </c>
    </row>
    <row r="57" spans="1:6" x14ac:dyDescent="0.35">
      <c r="A57" s="68" t="s">
        <v>131</v>
      </c>
      <c r="B57" s="67">
        <v>3</v>
      </c>
      <c r="C57" s="154"/>
      <c r="D57" s="34">
        <f t="shared" si="2"/>
        <v>0</v>
      </c>
      <c r="E57" s="151"/>
      <c r="F57" s="81">
        <f t="shared" si="1"/>
        <v>0</v>
      </c>
    </row>
    <row r="58" spans="1:6" x14ac:dyDescent="0.35">
      <c r="A58" s="68" t="s">
        <v>132</v>
      </c>
      <c r="B58" s="67">
        <v>3</v>
      </c>
      <c r="C58" s="154"/>
      <c r="D58" s="34">
        <f t="shared" si="2"/>
        <v>0</v>
      </c>
      <c r="E58" s="151"/>
      <c r="F58" s="81">
        <f t="shared" si="1"/>
        <v>0</v>
      </c>
    </row>
    <row r="59" spans="1:6" ht="17.25" customHeight="1" x14ac:dyDescent="0.35">
      <c r="A59" s="36" t="s">
        <v>133</v>
      </c>
      <c r="B59" s="69">
        <v>1</v>
      </c>
      <c r="C59" s="143"/>
      <c r="D59" s="34">
        <f t="shared" si="2"/>
        <v>0</v>
      </c>
      <c r="E59" s="151"/>
      <c r="F59" s="81">
        <f t="shared" si="1"/>
        <v>0</v>
      </c>
    </row>
    <row r="60" spans="1:6" ht="17.25" customHeight="1" x14ac:dyDescent="0.35">
      <c r="A60" s="36" t="s">
        <v>134</v>
      </c>
      <c r="B60" s="69">
        <v>1</v>
      </c>
      <c r="C60" s="143"/>
      <c r="D60" s="34">
        <f t="shared" si="2"/>
        <v>0</v>
      </c>
      <c r="E60" s="151"/>
      <c r="F60" s="81">
        <f t="shared" si="1"/>
        <v>0</v>
      </c>
    </row>
    <row r="61" spans="1:6" ht="17.25" customHeight="1" x14ac:dyDescent="0.35">
      <c r="A61" s="36" t="s">
        <v>135</v>
      </c>
      <c r="B61" s="69">
        <v>40</v>
      </c>
      <c r="C61" s="143"/>
      <c r="D61" s="34">
        <f t="shared" si="2"/>
        <v>0</v>
      </c>
      <c r="E61" s="151"/>
      <c r="F61" s="81">
        <f t="shared" si="1"/>
        <v>0</v>
      </c>
    </row>
    <row r="62" spans="1:6" ht="17.25" customHeight="1" x14ac:dyDescent="0.35">
      <c r="A62" s="36" t="s">
        <v>136</v>
      </c>
      <c r="B62" s="69">
        <v>2</v>
      </c>
      <c r="C62" s="143"/>
      <c r="D62" s="34">
        <f t="shared" si="2"/>
        <v>0</v>
      </c>
      <c r="E62" s="151"/>
      <c r="F62" s="81">
        <f t="shared" si="1"/>
        <v>0</v>
      </c>
    </row>
    <row r="63" spans="1:6" ht="17.25" customHeight="1" x14ac:dyDescent="0.35">
      <c r="A63" s="52" t="s">
        <v>137</v>
      </c>
      <c r="B63" s="167"/>
      <c r="C63" s="168"/>
      <c r="D63" s="168"/>
      <c r="E63" s="169"/>
      <c r="F63" s="170"/>
    </row>
    <row r="64" spans="1:6" ht="17.25" customHeight="1" x14ac:dyDescent="0.35">
      <c r="A64" s="166" t="s">
        <v>138</v>
      </c>
      <c r="B64" s="69">
        <v>40</v>
      </c>
      <c r="C64" s="143"/>
      <c r="D64" s="34">
        <f t="shared" ref="D64:D71" si="3">C64*B64</f>
        <v>0</v>
      </c>
      <c r="E64" s="151"/>
      <c r="F64" s="81">
        <f t="shared" ref="F64:F71" si="4">D64*E64</f>
        <v>0</v>
      </c>
    </row>
    <row r="65" spans="1:6" ht="17.25" customHeight="1" x14ac:dyDescent="0.35">
      <c r="A65" s="166" t="s">
        <v>139</v>
      </c>
      <c r="B65" s="69">
        <v>40</v>
      </c>
      <c r="C65" s="143"/>
      <c r="D65" s="34">
        <f t="shared" si="3"/>
        <v>0</v>
      </c>
      <c r="E65" s="151"/>
      <c r="F65" s="81">
        <f t="shared" si="4"/>
        <v>0</v>
      </c>
    </row>
    <row r="66" spans="1:6" ht="17.25" customHeight="1" x14ac:dyDescent="0.35">
      <c r="A66" s="166" t="s">
        <v>140</v>
      </c>
      <c r="B66" s="69">
        <v>60</v>
      </c>
      <c r="C66" s="143"/>
      <c r="D66" s="34">
        <f t="shared" si="3"/>
        <v>0</v>
      </c>
      <c r="E66" s="151"/>
      <c r="F66" s="81">
        <f t="shared" si="4"/>
        <v>0</v>
      </c>
    </row>
    <row r="67" spans="1:6" ht="17.25" customHeight="1" x14ac:dyDescent="0.35">
      <c r="A67" s="166" t="s">
        <v>141</v>
      </c>
      <c r="B67" s="69">
        <v>40</v>
      </c>
      <c r="C67" s="143"/>
      <c r="D67" s="34">
        <f t="shared" si="3"/>
        <v>0</v>
      </c>
      <c r="E67" s="151"/>
      <c r="F67" s="81">
        <f t="shared" si="4"/>
        <v>0</v>
      </c>
    </row>
    <row r="68" spans="1:6" ht="17.25" customHeight="1" x14ac:dyDescent="0.35">
      <c r="A68" s="166" t="s">
        <v>142</v>
      </c>
      <c r="B68" s="69">
        <v>40</v>
      </c>
      <c r="C68" s="143"/>
      <c r="D68" s="34">
        <f t="shared" si="3"/>
        <v>0</v>
      </c>
      <c r="E68" s="151"/>
      <c r="F68" s="81">
        <f t="shared" si="4"/>
        <v>0</v>
      </c>
    </row>
    <row r="69" spans="1:6" ht="17.25" customHeight="1" x14ac:dyDescent="0.35">
      <c r="A69" s="166" t="s">
        <v>143</v>
      </c>
      <c r="B69" s="69">
        <v>4</v>
      </c>
      <c r="C69" s="143"/>
      <c r="D69" s="34">
        <f t="shared" si="3"/>
        <v>0</v>
      </c>
      <c r="E69" s="151"/>
      <c r="F69" s="81">
        <f t="shared" si="4"/>
        <v>0</v>
      </c>
    </row>
    <row r="70" spans="1:6" ht="17.25" customHeight="1" x14ac:dyDescent="0.35">
      <c r="A70" s="166" t="s">
        <v>144</v>
      </c>
      <c r="B70" s="69">
        <v>4</v>
      </c>
      <c r="C70" s="143"/>
      <c r="D70" s="34">
        <f t="shared" si="3"/>
        <v>0</v>
      </c>
      <c r="E70" s="151"/>
      <c r="F70" s="81">
        <f t="shared" si="4"/>
        <v>0</v>
      </c>
    </row>
    <row r="71" spans="1:6" ht="17.25" customHeight="1" x14ac:dyDescent="0.35">
      <c r="A71" s="166" t="s">
        <v>145</v>
      </c>
      <c r="B71" s="69">
        <v>4</v>
      </c>
      <c r="C71" s="143"/>
      <c r="D71" s="34">
        <f t="shared" si="3"/>
        <v>0</v>
      </c>
      <c r="E71" s="151"/>
      <c r="F71" s="81">
        <f t="shared" si="4"/>
        <v>0</v>
      </c>
    </row>
    <row r="72" spans="1:6" ht="15.5" x14ac:dyDescent="0.35">
      <c r="A72" s="52" t="s">
        <v>146</v>
      </c>
      <c r="B72" s="57"/>
      <c r="C72" s="54"/>
      <c r="D72" s="53"/>
      <c r="E72" s="75"/>
      <c r="F72" s="75"/>
    </row>
    <row r="73" spans="1:6" ht="15.5" x14ac:dyDescent="0.35">
      <c r="A73" s="36" t="s">
        <v>147</v>
      </c>
      <c r="B73" s="41">
        <v>2</v>
      </c>
      <c r="C73" s="143"/>
      <c r="D73" s="34">
        <f t="shared" si="2"/>
        <v>0</v>
      </c>
      <c r="E73" s="151"/>
      <c r="F73" s="81">
        <f t="shared" si="1"/>
        <v>0</v>
      </c>
    </row>
    <row r="74" spans="1:6" ht="15.5" x14ac:dyDescent="0.35">
      <c r="A74" s="36" t="s">
        <v>148</v>
      </c>
      <c r="B74" s="41">
        <v>4</v>
      </c>
      <c r="C74" s="143"/>
      <c r="D74" s="34">
        <f t="shared" si="2"/>
        <v>0</v>
      </c>
      <c r="E74" s="151"/>
      <c r="F74" s="81">
        <f t="shared" si="1"/>
        <v>0</v>
      </c>
    </row>
    <row r="75" spans="1:6" ht="15.5" x14ac:dyDescent="0.35">
      <c r="A75" s="36" t="s">
        <v>149</v>
      </c>
      <c r="B75" s="41">
        <v>1</v>
      </c>
      <c r="C75" s="143"/>
      <c r="D75" s="34">
        <f t="shared" si="2"/>
        <v>0</v>
      </c>
      <c r="E75" s="151"/>
      <c r="F75" s="81">
        <f t="shared" si="1"/>
        <v>0</v>
      </c>
    </row>
    <row r="76" spans="1:6" ht="15.5" x14ac:dyDescent="0.35">
      <c r="A76" s="36" t="s">
        <v>150</v>
      </c>
      <c r="B76" s="41">
        <v>5</v>
      </c>
      <c r="C76" s="143"/>
      <c r="D76" s="34">
        <f t="shared" si="2"/>
        <v>0</v>
      </c>
      <c r="E76" s="151"/>
      <c r="F76" s="81">
        <f t="shared" si="1"/>
        <v>0</v>
      </c>
    </row>
    <row r="77" spans="1:6" ht="15.5" x14ac:dyDescent="0.35">
      <c r="A77" s="36" t="s">
        <v>151</v>
      </c>
      <c r="B77" s="41">
        <v>1</v>
      </c>
      <c r="C77" s="143"/>
      <c r="D77" s="34">
        <f t="shared" si="2"/>
        <v>0</v>
      </c>
      <c r="E77" s="151"/>
      <c r="F77" s="81">
        <f t="shared" si="1"/>
        <v>0</v>
      </c>
    </row>
    <row r="78" spans="1:6" ht="15.5" x14ac:dyDescent="0.35">
      <c r="A78" s="52" t="s">
        <v>146</v>
      </c>
      <c r="B78" s="57"/>
      <c r="C78" s="54"/>
      <c r="D78" s="53"/>
      <c r="E78" s="75"/>
      <c r="F78" s="75"/>
    </row>
    <row r="79" spans="1:6" ht="15.5" x14ac:dyDescent="0.35">
      <c r="A79" s="26" t="s">
        <v>45</v>
      </c>
      <c r="B79" s="41">
        <v>1</v>
      </c>
      <c r="C79" s="143"/>
      <c r="D79" s="34">
        <f t="shared" si="2"/>
        <v>0</v>
      </c>
      <c r="E79" s="151"/>
      <c r="F79" s="81">
        <f t="shared" si="1"/>
        <v>0</v>
      </c>
    </row>
    <row r="80" spans="1:6" ht="15" thickBot="1" x14ac:dyDescent="0.4">
      <c r="A80" s="35" t="s">
        <v>45</v>
      </c>
      <c r="B80" s="181">
        <v>1</v>
      </c>
      <c r="C80" s="149"/>
      <c r="D80" s="34">
        <f t="shared" si="2"/>
        <v>0</v>
      </c>
      <c r="E80" s="151"/>
      <c r="F80" s="81">
        <f t="shared" si="1"/>
        <v>0</v>
      </c>
    </row>
    <row r="81" spans="1:6" ht="20.149999999999999" customHeight="1" thickBot="1" x14ac:dyDescent="0.5">
      <c r="A81" s="184" t="s">
        <v>46</v>
      </c>
      <c r="B81" s="185"/>
      <c r="C81" s="186"/>
      <c r="D81" s="141">
        <f>SUM(D11:D80)</f>
        <v>0</v>
      </c>
      <c r="E81" s="142"/>
      <c r="F81" s="141">
        <f>SUM(F11:F80)</f>
        <v>0</v>
      </c>
    </row>
    <row r="82" spans="1:6" ht="15.5" x14ac:dyDescent="0.35">
      <c r="A82" s="102"/>
      <c r="B82" s="102"/>
      <c r="C82" s="102"/>
      <c r="D82" s="28"/>
    </row>
    <row r="83" spans="1:6" s="109" customFormat="1" ht="15.5" x14ac:dyDescent="0.35">
      <c r="A83" s="102"/>
      <c r="B83" s="110"/>
      <c r="C83" s="111"/>
      <c r="D83" s="112"/>
      <c r="E83" s="113"/>
      <c r="F83" s="114"/>
    </row>
    <row r="84" spans="1:6" ht="34.5" customHeight="1" thickBot="1" x14ac:dyDescent="0.4">
      <c r="A84" s="182" t="s">
        <v>47</v>
      </c>
      <c r="B84" s="183"/>
      <c r="C84" s="183"/>
      <c r="D84" s="183"/>
      <c r="E84" s="183"/>
      <c r="F84" s="183"/>
    </row>
    <row r="85" spans="1:6" ht="40.5" customHeight="1" x14ac:dyDescent="0.35">
      <c r="A85" s="115" t="s">
        <v>48</v>
      </c>
      <c r="B85" s="38" t="s">
        <v>49</v>
      </c>
      <c r="C85" s="39" t="s">
        <v>30</v>
      </c>
      <c r="D85" s="38" t="s">
        <v>31</v>
      </c>
      <c r="E85" s="80" t="s">
        <v>32</v>
      </c>
      <c r="F85" s="95" t="s">
        <v>33</v>
      </c>
    </row>
    <row r="86" spans="1:6" ht="15.5" x14ac:dyDescent="0.35">
      <c r="A86" s="104" t="s">
        <v>50</v>
      </c>
      <c r="B86" s="106">
        <v>1</v>
      </c>
      <c r="C86" s="143"/>
      <c r="D86" s="108">
        <f>C86*B86</f>
        <v>0</v>
      </c>
      <c r="E86" s="146"/>
      <c r="F86" s="107">
        <f>E86*D86</f>
        <v>0</v>
      </c>
    </row>
    <row r="87" spans="1:6" ht="15.5" x14ac:dyDescent="0.35">
      <c r="A87" s="104" t="s">
        <v>51</v>
      </c>
      <c r="B87" s="106">
        <v>1</v>
      </c>
      <c r="C87" s="143"/>
      <c r="D87" s="108">
        <f>C87*B87</f>
        <v>0</v>
      </c>
      <c r="E87" s="146"/>
      <c r="F87" s="107">
        <f>E87*D87</f>
        <v>0</v>
      </c>
    </row>
    <row r="88" spans="1:6" ht="16" thickBot="1" x14ac:dyDescent="0.4">
      <c r="A88" s="104" t="s">
        <v>52</v>
      </c>
      <c r="B88" s="106">
        <v>1</v>
      </c>
      <c r="C88" s="143"/>
      <c r="D88" s="108">
        <f t="shared" ref="D88" si="5">C88*B88</f>
        <v>0</v>
      </c>
      <c r="E88" s="146"/>
      <c r="F88" s="107">
        <f t="shared" ref="F88" si="6">E88*D88</f>
        <v>0</v>
      </c>
    </row>
    <row r="89" spans="1:6" s="109" customFormat="1" ht="19" thickBot="1" x14ac:dyDescent="0.5">
      <c r="A89" s="184" t="s">
        <v>53</v>
      </c>
      <c r="B89" s="185"/>
      <c r="C89" s="186"/>
      <c r="D89" s="141">
        <f>SUM(D86:D88)</f>
        <v>0</v>
      </c>
      <c r="E89" s="142"/>
      <c r="F89" s="140">
        <f>SUM(F86:F88)</f>
        <v>0</v>
      </c>
    </row>
    <row r="90" spans="1:6" ht="16" thickBot="1" x14ac:dyDescent="0.4">
      <c r="A90" s="102"/>
      <c r="B90" s="102"/>
      <c r="C90" s="102"/>
      <c r="D90" s="28"/>
    </row>
    <row r="91" spans="1:6" ht="34.5" customHeight="1" thickBot="1" x14ac:dyDescent="0.4">
      <c r="A91" s="187" t="s">
        <v>54</v>
      </c>
      <c r="B91" s="218"/>
      <c r="C91" s="218"/>
      <c r="D91" s="218"/>
      <c r="E91" s="218"/>
      <c r="F91" s="219"/>
    </row>
    <row r="92" spans="1:6" ht="48.5" thickBot="1" x14ac:dyDescent="0.4">
      <c r="A92" s="121" t="s">
        <v>55</v>
      </c>
      <c r="B92" s="122" t="s">
        <v>49</v>
      </c>
      <c r="C92" s="123" t="s">
        <v>30</v>
      </c>
      <c r="D92" s="122" t="s">
        <v>31</v>
      </c>
      <c r="E92" s="124" t="s">
        <v>32</v>
      </c>
      <c r="F92" s="125" t="s">
        <v>33</v>
      </c>
    </row>
    <row r="93" spans="1:6" ht="15.5" x14ac:dyDescent="0.35">
      <c r="A93" s="117" t="s">
        <v>56</v>
      </c>
      <c r="B93" s="118">
        <v>1</v>
      </c>
      <c r="C93" s="147"/>
      <c r="D93" s="119">
        <f>C93*B93</f>
        <v>0</v>
      </c>
      <c r="E93" s="148"/>
      <c r="F93" s="120">
        <f>E93*D93</f>
        <v>0</v>
      </c>
    </row>
    <row r="94" spans="1:6" ht="19" thickBot="1" x14ac:dyDescent="0.5">
      <c r="A94" s="184" t="s">
        <v>57</v>
      </c>
      <c r="B94" s="185"/>
      <c r="C94" s="186"/>
      <c r="D94" s="141">
        <f>SUM(D93:D93)</f>
        <v>0</v>
      </c>
      <c r="E94" s="142"/>
      <c r="F94" s="140">
        <f>SUM(F93:F93)</f>
        <v>0</v>
      </c>
    </row>
    <row r="95" spans="1:6" ht="16" thickBot="1" x14ac:dyDescent="0.4">
      <c r="A95" s="102"/>
      <c r="B95" s="102"/>
      <c r="C95" s="102"/>
      <c r="D95" s="28"/>
    </row>
    <row r="96" spans="1:6" ht="34.5" customHeight="1" thickBot="1" x14ac:dyDescent="0.4">
      <c r="A96" s="187" t="s">
        <v>152</v>
      </c>
      <c r="B96" s="218"/>
      <c r="C96" s="219"/>
      <c r="D96" s="128"/>
      <c r="E96" s="128"/>
      <c r="F96" s="128"/>
    </row>
    <row r="97" spans="1:5" ht="16" thickBot="1" x14ac:dyDescent="0.4">
      <c r="A97" s="129" t="s">
        <v>152</v>
      </c>
      <c r="B97" s="130" t="s">
        <v>59</v>
      </c>
      <c r="C97" s="131" t="s">
        <v>60</v>
      </c>
      <c r="D97" s="28"/>
    </row>
    <row r="98" spans="1:5" ht="15.5" x14ac:dyDescent="0.35">
      <c r="A98" s="116" t="s">
        <v>61</v>
      </c>
      <c r="B98" s="132">
        <f>D81</f>
        <v>0</v>
      </c>
      <c r="C98" s="133">
        <f>F81+D81</f>
        <v>0</v>
      </c>
      <c r="D98" s="28"/>
    </row>
    <row r="99" spans="1:5" ht="15.5" x14ac:dyDescent="0.35">
      <c r="A99" s="104" t="s">
        <v>48</v>
      </c>
      <c r="B99" s="126">
        <f>D89</f>
        <v>0</v>
      </c>
      <c r="C99" s="127">
        <f>F89+D89</f>
        <v>0</v>
      </c>
      <c r="D99" s="28"/>
    </row>
    <row r="100" spans="1:5" ht="16" thickBot="1" x14ac:dyDescent="0.4">
      <c r="A100" s="104" t="s">
        <v>62</v>
      </c>
      <c r="B100" s="126">
        <f>D94</f>
        <v>0</v>
      </c>
      <c r="C100" s="127">
        <f>F94+D94</f>
        <v>0</v>
      </c>
      <c r="D100" s="28"/>
    </row>
    <row r="101" spans="1:5" s="136" customFormat="1" ht="19" thickBot="1" x14ac:dyDescent="0.5">
      <c r="A101" s="137" t="s">
        <v>153</v>
      </c>
      <c r="B101" s="138">
        <f>SUM(B98:B100)</f>
        <v>0</v>
      </c>
      <c r="C101" s="138">
        <f>SUM(C98:C100)</f>
        <v>0</v>
      </c>
      <c r="D101" s="134"/>
      <c r="E101" s="135"/>
    </row>
    <row r="102" spans="1:5" ht="15.5" x14ac:dyDescent="0.35">
      <c r="A102" s="102"/>
      <c r="B102" s="102"/>
      <c r="C102" s="102"/>
      <c r="D102" s="28"/>
    </row>
    <row r="103" spans="1:5" ht="16" thickBot="1" x14ac:dyDescent="0.4">
      <c r="A103" s="102"/>
      <c r="B103" s="102"/>
      <c r="C103" s="102"/>
      <c r="D103" s="28"/>
    </row>
    <row r="104" spans="1:5" ht="19" thickBot="1" x14ac:dyDescent="0.45">
      <c r="A104" s="187" t="s">
        <v>64</v>
      </c>
      <c r="B104" s="188"/>
      <c r="C104" s="6"/>
      <c r="D104" s="89"/>
      <c r="E104" s="77"/>
    </row>
    <row r="105" spans="1:5" x14ac:dyDescent="0.35">
      <c r="A105" s="255" t="s">
        <v>65</v>
      </c>
      <c r="B105" s="256"/>
      <c r="D105" s="59"/>
      <c r="E105" s="77"/>
    </row>
    <row r="106" spans="1:5" ht="30" customHeight="1" x14ac:dyDescent="0.35">
      <c r="A106" s="257" t="s">
        <v>66</v>
      </c>
      <c r="B106" s="258"/>
      <c r="C106" s="60"/>
      <c r="D106" s="59"/>
      <c r="E106" s="77"/>
    </row>
    <row r="107" spans="1:5" x14ac:dyDescent="0.35">
      <c r="A107" s="257" t="s">
        <v>67</v>
      </c>
      <c r="B107" s="258"/>
      <c r="C107" s="60"/>
      <c r="D107" s="59"/>
      <c r="E107" s="77"/>
    </row>
    <row r="108" spans="1:5" x14ac:dyDescent="0.35">
      <c r="A108" s="257" t="s">
        <v>68</v>
      </c>
      <c r="B108" s="258"/>
      <c r="C108" s="60"/>
      <c r="D108" s="59"/>
      <c r="E108" s="77"/>
    </row>
    <row r="109" spans="1:5" x14ac:dyDescent="0.35">
      <c r="A109" s="257" t="s">
        <v>69</v>
      </c>
      <c r="B109" s="258"/>
      <c r="C109" s="60"/>
      <c r="D109" s="59"/>
      <c r="E109" s="77"/>
    </row>
    <row r="110" spans="1:5" x14ac:dyDescent="0.35">
      <c r="A110" s="257" t="s">
        <v>70</v>
      </c>
      <c r="B110" s="258"/>
      <c r="C110" s="60"/>
      <c r="D110" s="59"/>
      <c r="E110" s="77"/>
    </row>
    <row r="111" spans="1:5" x14ac:dyDescent="0.35">
      <c r="A111" s="257" t="s">
        <v>71</v>
      </c>
      <c r="B111" s="258"/>
      <c r="C111" s="60"/>
      <c r="D111" s="59"/>
      <c r="E111" s="77"/>
    </row>
    <row r="112" spans="1:5" x14ac:dyDescent="0.35">
      <c r="A112" s="257" t="s">
        <v>72</v>
      </c>
      <c r="B112" s="258"/>
      <c r="C112" s="60"/>
      <c r="D112" s="59"/>
    </row>
    <row r="113" spans="1:4" ht="58.5" customHeight="1" x14ac:dyDescent="0.35">
      <c r="A113" s="257" t="s">
        <v>73</v>
      </c>
      <c r="B113" s="258"/>
      <c r="C113" s="60"/>
      <c r="D113" s="59"/>
    </row>
    <row r="114" spans="1:4" ht="42" customHeight="1" x14ac:dyDescent="0.35">
      <c r="A114" s="257" t="s">
        <v>74</v>
      </c>
      <c r="B114" s="258"/>
      <c r="C114" s="60"/>
      <c r="D114" s="59"/>
    </row>
    <row r="115" spans="1:4" x14ac:dyDescent="0.35">
      <c r="A115" s="257" t="s">
        <v>75</v>
      </c>
      <c r="B115" s="258"/>
      <c r="C115" s="60"/>
      <c r="D115" s="59"/>
    </row>
    <row r="116" spans="1:4" ht="40.5" customHeight="1" x14ac:dyDescent="0.35">
      <c r="A116" s="257" t="s">
        <v>76</v>
      </c>
      <c r="B116" s="258"/>
      <c r="C116" s="60"/>
      <c r="D116" s="2"/>
    </row>
    <row r="117" spans="1:4" ht="46.5" customHeight="1" x14ac:dyDescent="0.35">
      <c r="A117" s="257" t="s">
        <v>77</v>
      </c>
      <c r="B117" s="258"/>
      <c r="C117" s="60"/>
      <c r="D117" s="61"/>
    </row>
    <row r="118" spans="1:4" ht="16" thickBot="1" x14ac:dyDescent="0.4">
      <c r="A118" s="259" t="s">
        <v>78</v>
      </c>
      <c r="B118" s="260"/>
      <c r="C118" s="60"/>
      <c r="D118" s="61"/>
    </row>
    <row r="119" spans="1:4" ht="16" thickBot="1" x14ac:dyDescent="0.4">
      <c r="A119" s="8"/>
      <c r="B119" s="2"/>
      <c r="D119" s="61"/>
    </row>
    <row r="120" spans="1:4" ht="16" thickTop="1" x14ac:dyDescent="0.35">
      <c r="A120" s="214" t="s">
        <v>79</v>
      </c>
      <c r="B120" s="215"/>
      <c r="C120" s="62"/>
      <c r="D120" s="61"/>
    </row>
    <row r="121" spans="1:4" ht="16" thickBot="1" x14ac:dyDescent="0.4">
      <c r="A121" s="207"/>
      <c r="B121" s="209"/>
      <c r="C121" s="62"/>
      <c r="D121" s="63"/>
    </row>
    <row r="122" spans="1:4" ht="15.5" x14ac:dyDescent="0.35">
      <c r="A122" s="206" t="s">
        <v>80</v>
      </c>
      <c r="B122" s="208"/>
      <c r="C122" s="62"/>
      <c r="D122" s="63"/>
    </row>
    <row r="123" spans="1:4" ht="16" thickBot="1" x14ac:dyDescent="0.4">
      <c r="A123" s="207"/>
      <c r="B123" s="209"/>
      <c r="C123" s="62"/>
      <c r="D123" s="61"/>
    </row>
    <row r="124" spans="1:4" ht="15.5" x14ac:dyDescent="0.35">
      <c r="A124" s="206" t="s">
        <v>81</v>
      </c>
      <c r="B124" s="216"/>
      <c r="C124" s="64"/>
      <c r="D124" s="61"/>
    </row>
    <row r="125" spans="1:4" ht="16" thickBot="1" x14ac:dyDescent="0.4">
      <c r="A125" s="207"/>
      <c r="B125" s="217"/>
      <c r="C125" s="64"/>
      <c r="D125" s="61"/>
    </row>
    <row r="126" spans="1:4" ht="15.5" x14ac:dyDescent="0.35">
      <c r="A126" s="206" t="s">
        <v>82</v>
      </c>
      <c r="B126" s="208"/>
      <c r="C126" s="62"/>
      <c r="D126" s="2"/>
    </row>
    <row r="127" spans="1:4" ht="16" thickBot="1" x14ac:dyDescent="0.4">
      <c r="A127" s="207"/>
      <c r="B127" s="209"/>
      <c r="C127" s="62"/>
    </row>
    <row r="128" spans="1:4" ht="16" thickBot="1" x14ac:dyDescent="0.4">
      <c r="A128" s="65" t="s">
        <v>83</v>
      </c>
      <c r="B128" s="66"/>
      <c r="C128" s="62"/>
    </row>
    <row r="129" spans="2:2" ht="15" thickTop="1" x14ac:dyDescent="0.35">
      <c r="B129" s="2"/>
    </row>
  </sheetData>
  <mergeCells count="36">
    <mergeCell ref="A104:B104"/>
    <mergeCell ref="A118:B118"/>
    <mergeCell ref="A1:F2"/>
    <mergeCell ref="A3:F3"/>
    <mergeCell ref="A4:F4"/>
    <mergeCell ref="A5:F5"/>
    <mergeCell ref="B6:F6"/>
    <mergeCell ref="A9:F9"/>
    <mergeCell ref="A84:F84"/>
    <mergeCell ref="A91:F91"/>
    <mergeCell ref="A96:C96"/>
    <mergeCell ref="A89:C89"/>
    <mergeCell ref="A94:C94"/>
    <mergeCell ref="A7:F7"/>
    <mergeCell ref="A122:A123"/>
    <mergeCell ref="B122:B123"/>
    <mergeCell ref="A124:A125"/>
    <mergeCell ref="B124:B125"/>
    <mergeCell ref="A126:A127"/>
    <mergeCell ref="B126:B127"/>
    <mergeCell ref="A120:A121"/>
    <mergeCell ref="B120:B121"/>
    <mergeCell ref="A81:C81"/>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s>
  <phoneticPr fontId="3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E8F1D-5392-457D-AA63-79EC285D66EF}">
  <dimension ref="A1:G106"/>
  <sheetViews>
    <sheetView workbookViewId="0">
      <selection activeCell="C77" sqref="C77"/>
    </sheetView>
  </sheetViews>
  <sheetFormatPr defaultRowHeight="14.5" x14ac:dyDescent="0.35"/>
  <cols>
    <col min="1" max="1" width="106.1796875" style="2" customWidth="1"/>
    <col min="2" max="2" width="20.1796875" style="3" customWidth="1"/>
    <col min="3" max="3" width="16.453125" style="58" customWidth="1"/>
    <col min="4" max="4" width="10.7265625" style="3" customWidth="1"/>
    <col min="5" max="5" width="15.54296875" style="76" customWidth="1"/>
    <col min="6" max="6" width="10.81640625" customWidth="1"/>
  </cols>
  <sheetData>
    <row r="1" spans="1:7" ht="15" customHeight="1" x14ac:dyDescent="0.35">
      <c r="A1" s="192" t="s">
        <v>22</v>
      </c>
      <c r="B1" s="193"/>
      <c r="C1" s="193"/>
      <c r="D1" s="193"/>
      <c r="E1" s="193"/>
      <c r="F1" s="194"/>
    </row>
    <row r="2" spans="1:7" ht="14.5" customHeight="1" thickBot="1" x14ac:dyDescent="0.4">
      <c r="A2" s="195"/>
      <c r="B2" s="196"/>
      <c r="C2" s="196"/>
      <c r="D2" s="196"/>
      <c r="E2" s="196"/>
      <c r="F2" s="197"/>
    </row>
    <row r="3" spans="1:7" ht="25.5" customHeight="1" thickBot="1" x14ac:dyDescent="0.4">
      <c r="A3" s="198" t="s">
        <v>18</v>
      </c>
      <c r="B3" s="199"/>
      <c r="C3" s="199"/>
      <c r="D3" s="199"/>
      <c r="E3" s="199"/>
      <c r="F3" s="200"/>
    </row>
    <row r="4" spans="1:7" ht="24" customHeight="1" thickBot="1" x14ac:dyDescent="0.4">
      <c r="A4" s="201" t="s">
        <v>23</v>
      </c>
      <c r="B4" s="202"/>
      <c r="C4" s="202"/>
      <c r="D4" s="202"/>
      <c r="E4" s="202"/>
      <c r="F4" s="203"/>
      <c r="G4" t="s">
        <v>4</v>
      </c>
    </row>
    <row r="5" spans="1:7" ht="30.75" customHeight="1" thickBot="1" x14ac:dyDescent="0.4">
      <c r="A5" s="201" t="s">
        <v>24</v>
      </c>
      <c r="B5" s="202"/>
      <c r="C5" s="202"/>
      <c r="D5" s="202"/>
      <c r="E5" s="202"/>
      <c r="F5" s="203"/>
    </row>
    <row r="6" spans="1:7" s="2" customFormat="1" ht="37.5" customHeight="1" thickBot="1" x14ac:dyDescent="0.4">
      <c r="A6" s="7" t="s">
        <v>25</v>
      </c>
      <c r="B6" s="86"/>
      <c r="C6" s="204"/>
      <c r="D6" s="204"/>
      <c r="E6" s="204"/>
      <c r="F6" s="205"/>
    </row>
    <row r="7" spans="1:7" s="2" customFormat="1" ht="46.5" customHeight="1" thickBot="1" x14ac:dyDescent="0.4">
      <c r="A7" s="189" t="s">
        <v>26</v>
      </c>
      <c r="B7" s="190"/>
      <c r="C7" s="190"/>
      <c r="D7" s="190"/>
      <c r="E7" s="190"/>
      <c r="F7" s="191"/>
    </row>
    <row r="9" spans="1:7" ht="34.5" customHeight="1" x14ac:dyDescent="0.35">
      <c r="A9" s="182" t="s">
        <v>27</v>
      </c>
      <c r="B9" s="183"/>
      <c r="C9" s="183"/>
      <c r="D9" s="183"/>
      <c r="E9" s="183"/>
      <c r="F9" s="183"/>
    </row>
    <row r="10" spans="1:7" ht="15.75" customHeight="1" thickBot="1" x14ac:dyDescent="0.4">
      <c r="A10" s="182"/>
      <c r="B10" s="183"/>
      <c r="C10" s="183"/>
      <c r="D10" s="183"/>
      <c r="E10" s="183"/>
      <c r="F10" s="183"/>
    </row>
    <row r="11" spans="1:7" ht="31" x14ac:dyDescent="0.35">
      <c r="A11" s="37" t="s">
        <v>154</v>
      </c>
      <c r="B11" s="38" t="s">
        <v>49</v>
      </c>
      <c r="C11" s="39" t="s">
        <v>30</v>
      </c>
      <c r="D11" s="38" t="s">
        <v>31</v>
      </c>
      <c r="E11" s="80" t="s">
        <v>32</v>
      </c>
      <c r="F11" s="72" t="s">
        <v>33</v>
      </c>
    </row>
    <row r="12" spans="1:7" ht="15.5" x14ac:dyDescent="0.35">
      <c r="A12" s="40" t="s">
        <v>155</v>
      </c>
      <c r="B12" s="41">
        <v>1</v>
      </c>
      <c r="C12" s="143"/>
      <c r="D12" s="34">
        <f>C12*B12</f>
        <v>0</v>
      </c>
      <c r="E12" s="144"/>
      <c r="F12" s="81">
        <f>D12*E12</f>
        <v>0</v>
      </c>
    </row>
    <row r="13" spans="1:7" ht="15.5" x14ac:dyDescent="0.35">
      <c r="A13" s="40" t="s">
        <v>156</v>
      </c>
      <c r="B13" s="41">
        <v>1</v>
      </c>
      <c r="C13" s="143"/>
      <c r="D13" s="34">
        <f t="shared" ref="D13:D15" si="0">C13*B13</f>
        <v>0</v>
      </c>
      <c r="E13" s="144"/>
      <c r="F13" s="81">
        <f t="shared" ref="F13:F57" si="1">D13*E13</f>
        <v>0</v>
      </c>
      <c r="G13" s="42"/>
    </row>
    <row r="14" spans="1:7" ht="15.5" x14ac:dyDescent="0.35">
      <c r="A14" s="40" t="s">
        <v>157</v>
      </c>
      <c r="B14" s="41">
        <v>1</v>
      </c>
      <c r="C14" s="143"/>
      <c r="D14" s="34">
        <f t="shared" si="0"/>
        <v>0</v>
      </c>
      <c r="E14" s="144"/>
      <c r="F14" s="81">
        <f t="shared" si="1"/>
        <v>0</v>
      </c>
    </row>
    <row r="15" spans="1:7" ht="15.5" x14ac:dyDescent="0.35">
      <c r="A15" s="40" t="s">
        <v>158</v>
      </c>
      <c r="B15" s="41">
        <v>3</v>
      </c>
      <c r="C15" s="143"/>
      <c r="D15" s="34">
        <f t="shared" si="0"/>
        <v>0</v>
      </c>
      <c r="E15" s="144"/>
      <c r="F15" s="81">
        <f t="shared" si="1"/>
        <v>0</v>
      </c>
    </row>
    <row r="16" spans="1:7" ht="15.5" x14ac:dyDescent="0.35">
      <c r="A16" s="82" t="s">
        <v>159</v>
      </c>
      <c r="B16" s="53"/>
      <c r="C16" s="54"/>
      <c r="D16" s="53"/>
      <c r="E16" s="78"/>
      <c r="F16" s="73"/>
    </row>
    <row r="17" spans="1:6" ht="15.5" x14ac:dyDescent="0.35">
      <c r="A17" s="36" t="s">
        <v>160</v>
      </c>
      <c r="B17" s="48">
        <v>2</v>
      </c>
      <c r="C17" s="153"/>
      <c r="D17" s="34">
        <f t="shared" ref="D17:D36" si="2">C17*B17</f>
        <v>0</v>
      </c>
      <c r="E17" s="144"/>
      <c r="F17" s="81">
        <f t="shared" si="1"/>
        <v>0</v>
      </c>
    </row>
    <row r="18" spans="1:6" ht="15.5" x14ac:dyDescent="0.35">
      <c r="A18" s="36" t="s">
        <v>161</v>
      </c>
      <c r="B18" s="48">
        <v>2</v>
      </c>
      <c r="C18" s="153"/>
      <c r="D18" s="34">
        <f t="shared" si="2"/>
        <v>0</v>
      </c>
      <c r="E18" s="144"/>
      <c r="F18" s="81">
        <f t="shared" si="1"/>
        <v>0</v>
      </c>
    </row>
    <row r="19" spans="1:6" ht="15.5" x14ac:dyDescent="0.35">
      <c r="A19" s="36" t="s">
        <v>162</v>
      </c>
      <c r="B19" s="48">
        <v>4</v>
      </c>
      <c r="C19" s="153"/>
      <c r="D19" s="34">
        <f t="shared" si="2"/>
        <v>0</v>
      </c>
      <c r="E19" s="144"/>
      <c r="F19" s="81">
        <f t="shared" si="1"/>
        <v>0</v>
      </c>
    </row>
    <row r="20" spans="1:6" ht="15.5" x14ac:dyDescent="0.35">
      <c r="A20" s="36" t="s">
        <v>163</v>
      </c>
      <c r="B20" s="48">
        <v>2</v>
      </c>
      <c r="C20" s="153"/>
      <c r="D20" s="34">
        <f t="shared" si="2"/>
        <v>0</v>
      </c>
      <c r="E20" s="144"/>
      <c r="F20" s="81">
        <f t="shared" si="1"/>
        <v>0</v>
      </c>
    </row>
    <row r="21" spans="1:6" ht="15.5" x14ac:dyDescent="0.35">
      <c r="A21" s="36" t="s">
        <v>164</v>
      </c>
      <c r="B21" s="48">
        <v>6</v>
      </c>
      <c r="C21" s="153"/>
      <c r="D21" s="34">
        <f t="shared" si="2"/>
        <v>0</v>
      </c>
      <c r="E21" s="144"/>
      <c r="F21" s="81">
        <f t="shared" si="1"/>
        <v>0</v>
      </c>
    </row>
    <row r="22" spans="1:6" ht="15.5" x14ac:dyDescent="0.35">
      <c r="A22" s="36" t="s">
        <v>165</v>
      </c>
      <c r="B22" s="48">
        <v>4</v>
      </c>
      <c r="C22" s="153"/>
      <c r="D22" s="34">
        <f t="shared" si="2"/>
        <v>0</v>
      </c>
      <c r="E22" s="144"/>
      <c r="F22" s="81">
        <f t="shared" si="1"/>
        <v>0</v>
      </c>
    </row>
    <row r="23" spans="1:6" ht="15.5" x14ac:dyDescent="0.35">
      <c r="A23" s="36" t="s">
        <v>166</v>
      </c>
      <c r="B23" s="48">
        <v>4</v>
      </c>
      <c r="C23" s="153"/>
      <c r="D23" s="34">
        <f t="shared" si="2"/>
        <v>0</v>
      </c>
      <c r="E23" s="144"/>
      <c r="F23" s="81">
        <f t="shared" si="1"/>
        <v>0</v>
      </c>
    </row>
    <row r="24" spans="1:6" ht="15.5" x14ac:dyDescent="0.35">
      <c r="A24" s="36" t="s">
        <v>167</v>
      </c>
      <c r="B24" s="48">
        <v>2</v>
      </c>
      <c r="C24" s="153"/>
      <c r="D24" s="34">
        <f t="shared" si="2"/>
        <v>0</v>
      </c>
      <c r="E24" s="144"/>
      <c r="F24" s="81">
        <f t="shared" si="1"/>
        <v>0</v>
      </c>
    </row>
    <row r="25" spans="1:6" ht="15.5" x14ac:dyDescent="0.35">
      <c r="A25" s="36" t="s">
        <v>168</v>
      </c>
      <c r="B25" s="48">
        <v>2</v>
      </c>
      <c r="C25" s="153"/>
      <c r="D25" s="34">
        <f t="shared" si="2"/>
        <v>0</v>
      </c>
      <c r="E25" s="144"/>
      <c r="F25" s="81">
        <f t="shared" si="1"/>
        <v>0</v>
      </c>
    </row>
    <row r="26" spans="1:6" ht="15.5" x14ac:dyDescent="0.35">
      <c r="A26" s="36" t="s">
        <v>169</v>
      </c>
      <c r="B26" s="48">
        <v>2</v>
      </c>
      <c r="C26" s="153"/>
      <c r="D26" s="34">
        <f t="shared" si="2"/>
        <v>0</v>
      </c>
      <c r="E26" s="144"/>
      <c r="F26" s="81">
        <f t="shared" si="1"/>
        <v>0</v>
      </c>
    </row>
    <row r="27" spans="1:6" ht="15.5" x14ac:dyDescent="0.35">
      <c r="A27" s="36" t="s">
        <v>170</v>
      </c>
      <c r="B27" s="48">
        <v>2</v>
      </c>
      <c r="C27" s="153"/>
      <c r="D27" s="34">
        <f t="shared" si="2"/>
        <v>0</v>
      </c>
      <c r="E27" s="144"/>
      <c r="F27" s="81">
        <f t="shared" si="1"/>
        <v>0</v>
      </c>
    </row>
    <row r="28" spans="1:6" ht="15.5" x14ac:dyDescent="0.35">
      <c r="A28" s="36" t="s">
        <v>171</v>
      </c>
      <c r="B28" s="48">
        <v>5</v>
      </c>
      <c r="C28" s="153"/>
      <c r="D28" s="34">
        <f t="shared" si="2"/>
        <v>0</v>
      </c>
      <c r="E28" s="144"/>
      <c r="F28" s="81">
        <f t="shared" si="1"/>
        <v>0</v>
      </c>
    </row>
    <row r="29" spans="1:6" ht="15.5" x14ac:dyDescent="0.35">
      <c r="A29" s="36" t="s">
        <v>172</v>
      </c>
      <c r="B29" s="48">
        <v>5</v>
      </c>
      <c r="C29" s="153"/>
      <c r="D29" s="34">
        <f t="shared" si="2"/>
        <v>0</v>
      </c>
      <c r="E29" s="144"/>
      <c r="F29" s="81">
        <f t="shared" si="1"/>
        <v>0</v>
      </c>
    </row>
    <row r="30" spans="1:6" ht="15.5" x14ac:dyDescent="0.35">
      <c r="A30" s="36" t="s">
        <v>173</v>
      </c>
      <c r="B30" s="48">
        <v>5</v>
      </c>
      <c r="C30" s="153"/>
      <c r="D30" s="34">
        <f t="shared" si="2"/>
        <v>0</v>
      </c>
      <c r="E30" s="144"/>
      <c r="F30" s="81">
        <f t="shared" si="1"/>
        <v>0</v>
      </c>
    </row>
    <row r="31" spans="1:6" ht="15.5" x14ac:dyDescent="0.35">
      <c r="A31" s="36" t="s">
        <v>174</v>
      </c>
      <c r="B31" s="48">
        <v>6</v>
      </c>
      <c r="C31" s="153"/>
      <c r="D31" s="34">
        <f t="shared" si="2"/>
        <v>0</v>
      </c>
      <c r="E31" s="144"/>
      <c r="F31" s="81">
        <f t="shared" si="1"/>
        <v>0</v>
      </c>
    </row>
    <row r="32" spans="1:6" ht="15.5" x14ac:dyDescent="0.35">
      <c r="A32" s="36" t="s">
        <v>175</v>
      </c>
      <c r="B32" s="48">
        <v>2</v>
      </c>
      <c r="C32" s="153"/>
      <c r="D32" s="34">
        <f t="shared" si="2"/>
        <v>0</v>
      </c>
      <c r="E32" s="144"/>
      <c r="F32" s="81">
        <f t="shared" si="1"/>
        <v>0</v>
      </c>
    </row>
    <row r="33" spans="1:6" ht="15.5" x14ac:dyDescent="0.35">
      <c r="A33" s="36" t="s">
        <v>176</v>
      </c>
      <c r="B33" s="48">
        <v>3</v>
      </c>
      <c r="C33" s="153"/>
      <c r="D33" s="34">
        <f t="shared" si="2"/>
        <v>0</v>
      </c>
      <c r="E33" s="144"/>
      <c r="F33" s="81">
        <f t="shared" si="1"/>
        <v>0</v>
      </c>
    </row>
    <row r="34" spans="1:6" ht="15.5" x14ac:dyDescent="0.35">
      <c r="A34" s="36" t="s">
        <v>177</v>
      </c>
      <c r="B34" s="48">
        <v>3</v>
      </c>
      <c r="C34" s="153"/>
      <c r="D34" s="34">
        <f t="shared" si="2"/>
        <v>0</v>
      </c>
      <c r="E34" s="144"/>
      <c r="F34" s="81">
        <f t="shared" si="1"/>
        <v>0</v>
      </c>
    </row>
    <row r="35" spans="1:6" ht="15.5" x14ac:dyDescent="0.35">
      <c r="A35" s="55" t="s">
        <v>178</v>
      </c>
      <c r="B35" s="70"/>
      <c r="C35" s="56"/>
      <c r="D35" s="71"/>
      <c r="E35" s="79"/>
      <c r="F35" s="74"/>
    </row>
    <row r="36" spans="1:6" ht="15.5" x14ac:dyDescent="0.35">
      <c r="A36" s="36" t="s">
        <v>117</v>
      </c>
      <c r="B36" s="48">
        <v>8</v>
      </c>
      <c r="C36" s="153"/>
      <c r="D36" s="34">
        <f t="shared" si="2"/>
        <v>0</v>
      </c>
      <c r="E36" s="144"/>
      <c r="F36" s="81">
        <f t="shared" si="1"/>
        <v>0</v>
      </c>
    </row>
    <row r="37" spans="1:6" ht="15.5" x14ac:dyDescent="0.35">
      <c r="A37" s="36" t="s">
        <v>118</v>
      </c>
      <c r="B37" s="48">
        <v>8</v>
      </c>
      <c r="C37" s="153"/>
      <c r="D37" s="34">
        <f t="shared" ref="D37:D49" si="3">C37*B37</f>
        <v>0</v>
      </c>
      <c r="E37" s="144"/>
      <c r="F37" s="81">
        <f t="shared" si="1"/>
        <v>0</v>
      </c>
    </row>
    <row r="38" spans="1:6" ht="15.5" x14ac:dyDescent="0.35">
      <c r="A38" s="36" t="s">
        <v>179</v>
      </c>
      <c r="B38" s="48">
        <v>5</v>
      </c>
      <c r="C38" s="153"/>
      <c r="D38" s="34">
        <f t="shared" si="3"/>
        <v>0</v>
      </c>
      <c r="E38" s="144"/>
      <c r="F38" s="81">
        <f t="shared" si="1"/>
        <v>0</v>
      </c>
    </row>
    <row r="39" spans="1:6" ht="15.5" x14ac:dyDescent="0.35">
      <c r="A39" s="36" t="s">
        <v>122</v>
      </c>
      <c r="B39" s="48">
        <v>4</v>
      </c>
      <c r="C39" s="153"/>
      <c r="D39" s="34">
        <f t="shared" si="3"/>
        <v>0</v>
      </c>
      <c r="E39" s="144"/>
      <c r="F39" s="81">
        <f t="shared" si="1"/>
        <v>0</v>
      </c>
    </row>
    <row r="40" spans="1:6" ht="15.5" x14ac:dyDescent="0.35">
      <c r="A40" s="36" t="s">
        <v>180</v>
      </c>
      <c r="B40" s="48">
        <v>10</v>
      </c>
      <c r="C40" s="153"/>
      <c r="D40" s="34">
        <f t="shared" si="3"/>
        <v>0</v>
      </c>
      <c r="E40" s="144"/>
      <c r="F40" s="81">
        <f t="shared" si="1"/>
        <v>0</v>
      </c>
    </row>
    <row r="41" spans="1:6" ht="15.5" x14ac:dyDescent="0.35">
      <c r="A41" s="36" t="s">
        <v>181</v>
      </c>
      <c r="B41" s="48">
        <v>5</v>
      </c>
      <c r="C41" s="153"/>
      <c r="D41" s="34">
        <f t="shared" si="3"/>
        <v>0</v>
      </c>
      <c r="E41" s="144"/>
      <c r="F41" s="81">
        <f t="shared" si="1"/>
        <v>0</v>
      </c>
    </row>
    <row r="42" spans="1:6" ht="15.5" x14ac:dyDescent="0.35">
      <c r="A42" s="36" t="s">
        <v>182</v>
      </c>
      <c r="B42" s="48">
        <v>4</v>
      </c>
      <c r="C42" s="153"/>
      <c r="D42" s="34">
        <f t="shared" si="3"/>
        <v>0</v>
      </c>
      <c r="E42" s="144"/>
      <c r="F42" s="81">
        <f t="shared" si="1"/>
        <v>0</v>
      </c>
    </row>
    <row r="43" spans="1:6" ht="15.5" x14ac:dyDescent="0.35">
      <c r="A43" s="36" t="s">
        <v>183</v>
      </c>
      <c r="B43" s="48">
        <v>22</v>
      </c>
      <c r="C43" s="153"/>
      <c r="D43" s="34">
        <f t="shared" si="3"/>
        <v>0</v>
      </c>
      <c r="E43" s="144"/>
      <c r="F43" s="81">
        <f t="shared" si="1"/>
        <v>0</v>
      </c>
    </row>
    <row r="44" spans="1:6" ht="15.5" x14ac:dyDescent="0.35">
      <c r="A44" s="36" t="s">
        <v>184</v>
      </c>
      <c r="B44" s="48">
        <v>6</v>
      </c>
      <c r="C44" s="153"/>
      <c r="D44" s="34">
        <f t="shared" si="3"/>
        <v>0</v>
      </c>
      <c r="E44" s="144"/>
      <c r="F44" s="81">
        <f t="shared" si="1"/>
        <v>0</v>
      </c>
    </row>
    <row r="45" spans="1:6" ht="15.5" x14ac:dyDescent="0.35">
      <c r="A45" s="36" t="s">
        <v>185</v>
      </c>
      <c r="B45" s="48">
        <v>6</v>
      </c>
      <c r="C45" s="153"/>
      <c r="D45" s="34">
        <f t="shared" si="3"/>
        <v>0</v>
      </c>
      <c r="E45" s="144"/>
      <c r="F45" s="81">
        <f t="shared" si="1"/>
        <v>0</v>
      </c>
    </row>
    <row r="46" spans="1:6" ht="15.5" x14ac:dyDescent="0.35">
      <c r="A46" s="36" t="s">
        <v>186</v>
      </c>
      <c r="B46" s="48">
        <v>4</v>
      </c>
      <c r="C46" s="153"/>
      <c r="D46" s="34">
        <f t="shared" si="3"/>
        <v>0</v>
      </c>
      <c r="E46" s="144"/>
      <c r="F46" s="81">
        <f t="shared" si="1"/>
        <v>0</v>
      </c>
    </row>
    <row r="47" spans="1:6" ht="15.5" x14ac:dyDescent="0.35">
      <c r="A47" s="55" t="s">
        <v>187</v>
      </c>
      <c r="B47" s="70"/>
      <c r="C47" s="56"/>
      <c r="D47" s="71"/>
      <c r="E47" s="79"/>
      <c r="F47" s="74"/>
    </row>
    <row r="48" spans="1:6" ht="15.5" x14ac:dyDescent="0.35">
      <c r="A48" s="36" t="s">
        <v>188</v>
      </c>
      <c r="B48" s="48">
        <v>1</v>
      </c>
      <c r="C48" s="153"/>
      <c r="D48" s="34">
        <f t="shared" si="3"/>
        <v>0</v>
      </c>
      <c r="E48" s="144"/>
      <c r="F48" s="81">
        <f t="shared" si="1"/>
        <v>0</v>
      </c>
    </row>
    <row r="49" spans="1:6" ht="15.5" x14ac:dyDescent="0.35">
      <c r="A49" s="36" t="s">
        <v>189</v>
      </c>
      <c r="B49" s="48">
        <v>1</v>
      </c>
      <c r="C49" s="153"/>
      <c r="D49" s="34">
        <f t="shared" si="3"/>
        <v>0</v>
      </c>
      <c r="E49" s="144"/>
      <c r="F49" s="81">
        <f t="shared" si="1"/>
        <v>0</v>
      </c>
    </row>
    <row r="50" spans="1:6" ht="15.5" x14ac:dyDescent="0.35">
      <c r="A50" s="82" t="s">
        <v>190</v>
      </c>
      <c r="B50" s="171"/>
      <c r="C50" s="172"/>
      <c r="D50" s="168"/>
      <c r="E50" s="173"/>
      <c r="F50" s="174"/>
    </row>
    <row r="51" spans="1:6" ht="15.5" x14ac:dyDescent="0.35">
      <c r="A51" s="36" t="s">
        <v>191</v>
      </c>
      <c r="B51" s="48">
        <v>1</v>
      </c>
      <c r="C51" s="153"/>
      <c r="D51" s="34">
        <f>C51*B51</f>
        <v>0</v>
      </c>
      <c r="E51" s="144"/>
      <c r="F51" s="81">
        <f>D51*E51</f>
        <v>0</v>
      </c>
    </row>
    <row r="52" spans="1:6" ht="15.5" x14ac:dyDescent="0.35">
      <c r="A52" s="36" t="s">
        <v>192</v>
      </c>
      <c r="B52" s="48">
        <v>5</v>
      </c>
      <c r="C52" s="153"/>
      <c r="D52" s="34">
        <f>C52*B52</f>
        <v>0</v>
      </c>
      <c r="E52" s="144"/>
      <c r="F52" s="81">
        <f>D52*E52</f>
        <v>0</v>
      </c>
    </row>
    <row r="53" spans="1:6" ht="15.5" x14ac:dyDescent="0.35">
      <c r="A53" s="36" t="s">
        <v>193</v>
      </c>
      <c r="B53" s="48">
        <v>5</v>
      </c>
      <c r="C53" s="153"/>
      <c r="D53" s="34">
        <f>C53*B53</f>
        <v>0</v>
      </c>
      <c r="E53" s="144"/>
      <c r="F53" s="81">
        <f>D53*E53</f>
        <v>0</v>
      </c>
    </row>
    <row r="54" spans="1:6" ht="15.5" x14ac:dyDescent="0.35">
      <c r="A54" s="36" t="s">
        <v>194</v>
      </c>
      <c r="B54" s="48">
        <v>3</v>
      </c>
      <c r="C54" s="153"/>
      <c r="D54" s="34">
        <f>C54*B54</f>
        <v>0</v>
      </c>
      <c r="E54" s="144"/>
      <c r="F54" s="81">
        <f>D54*E54</f>
        <v>0</v>
      </c>
    </row>
    <row r="55" spans="1:6" ht="15.5" x14ac:dyDescent="0.35">
      <c r="A55" s="82" t="s">
        <v>44</v>
      </c>
      <c r="B55" s="57"/>
      <c r="C55" s="54"/>
      <c r="D55" s="53"/>
      <c r="E55" s="75"/>
      <c r="F55" s="85"/>
    </row>
    <row r="56" spans="1:6" ht="15.5" x14ac:dyDescent="0.35">
      <c r="A56" s="26" t="s">
        <v>45</v>
      </c>
      <c r="B56" s="41">
        <v>1</v>
      </c>
      <c r="C56" s="153"/>
      <c r="D56" s="34">
        <f>C56*B56</f>
        <v>0</v>
      </c>
      <c r="E56" s="144"/>
      <c r="F56" s="81">
        <f t="shared" si="1"/>
        <v>0</v>
      </c>
    </row>
    <row r="57" spans="1:6" ht="15" thickBot="1" x14ac:dyDescent="0.4">
      <c r="A57" s="83" t="s">
        <v>45</v>
      </c>
      <c r="B57" s="179">
        <v>1</v>
      </c>
      <c r="C57" s="155"/>
      <c r="D57" s="34">
        <f>C57*B57</f>
        <v>0</v>
      </c>
      <c r="E57" s="145"/>
      <c r="F57" s="81">
        <f t="shared" si="1"/>
        <v>0</v>
      </c>
    </row>
    <row r="58" spans="1:6" ht="20.149999999999999" customHeight="1" thickBot="1" x14ac:dyDescent="0.5">
      <c r="A58" s="184" t="s">
        <v>46</v>
      </c>
      <c r="B58" s="185"/>
      <c r="C58" s="186"/>
      <c r="D58" s="141">
        <f>SUM(D12:D57)</f>
        <v>0</v>
      </c>
      <c r="E58" s="142"/>
      <c r="F58" s="141">
        <f>SUM(F12:F57)</f>
        <v>0</v>
      </c>
    </row>
    <row r="59" spans="1:6" x14ac:dyDescent="0.35">
      <c r="A59" s="8"/>
      <c r="B59" s="2"/>
      <c r="C59" s="6"/>
      <c r="D59" s="89"/>
      <c r="E59" s="77"/>
    </row>
    <row r="60" spans="1:6" ht="34.5" customHeight="1" thickBot="1" x14ac:dyDescent="0.4">
      <c r="A60" s="182" t="s">
        <v>47</v>
      </c>
      <c r="B60" s="183"/>
      <c r="C60" s="183"/>
      <c r="D60" s="183"/>
      <c r="E60" s="183"/>
      <c r="F60" s="183"/>
    </row>
    <row r="61" spans="1:6" ht="40.5" customHeight="1" x14ac:dyDescent="0.35">
      <c r="A61" s="115" t="s">
        <v>48</v>
      </c>
      <c r="B61" s="38" t="s">
        <v>49</v>
      </c>
      <c r="C61" s="39" t="s">
        <v>30</v>
      </c>
      <c r="D61" s="38" t="s">
        <v>31</v>
      </c>
      <c r="E61" s="80" t="s">
        <v>32</v>
      </c>
      <c r="F61" s="95" t="s">
        <v>33</v>
      </c>
    </row>
    <row r="62" spans="1:6" ht="15.5" x14ac:dyDescent="0.35">
      <c r="A62" s="104" t="s">
        <v>50</v>
      </c>
      <c r="B62" s="106">
        <v>1</v>
      </c>
      <c r="C62" s="143"/>
      <c r="D62" s="108">
        <f>C62*B62</f>
        <v>0</v>
      </c>
      <c r="E62" s="146"/>
      <c r="F62" s="107">
        <f>E62*D62</f>
        <v>0</v>
      </c>
    </row>
    <row r="63" spans="1:6" ht="15.5" x14ac:dyDescent="0.35">
      <c r="A63" s="104" t="s">
        <v>51</v>
      </c>
      <c r="B63" s="106">
        <v>1</v>
      </c>
      <c r="C63" s="143"/>
      <c r="D63" s="108">
        <f>C63*B63</f>
        <v>0</v>
      </c>
      <c r="E63" s="146"/>
      <c r="F63" s="107">
        <f>E63*D63</f>
        <v>0</v>
      </c>
    </row>
    <row r="64" spans="1:6" ht="16" thickBot="1" x14ac:dyDescent="0.4">
      <c r="A64" s="104" t="s">
        <v>52</v>
      </c>
      <c r="B64" s="106">
        <v>1</v>
      </c>
      <c r="C64" s="143"/>
      <c r="D64" s="108">
        <f t="shared" ref="D64" si="4">C64*B64</f>
        <v>0</v>
      </c>
      <c r="E64" s="146"/>
      <c r="F64" s="107">
        <f t="shared" ref="F64" si="5">E64*D64</f>
        <v>0</v>
      </c>
    </row>
    <row r="65" spans="1:6" s="109" customFormat="1" ht="19" thickBot="1" x14ac:dyDescent="0.5">
      <c r="A65" s="184" t="s">
        <v>53</v>
      </c>
      <c r="B65" s="185"/>
      <c r="C65" s="186"/>
      <c r="D65" s="141">
        <f>SUM(D62:D64)</f>
        <v>0</v>
      </c>
      <c r="E65" s="142"/>
      <c r="F65" s="140">
        <f>SUM(F62:F64)</f>
        <v>0</v>
      </c>
    </row>
    <row r="66" spans="1:6" ht="16" thickBot="1" x14ac:dyDescent="0.4">
      <c r="A66" s="102"/>
      <c r="B66" s="102"/>
      <c r="C66" s="102"/>
      <c r="D66" s="28"/>
    </row>
    <row r="67" spans="1:6" ht="34.5" customHeight="1" thickBot="1" x14ac:dyDescent="0.4">
      <c r="A67" s="187" t="s">
        <v>54</v>
      </c>
      <c r="B67" s="218"/>
      <c r="C67" s="218"/>
      <c r="D67" s="218"/>
      <c r="E67" s="218"/>
      <c r="F67" s="219"/>
    </row>
    <row r="68" spans="1:6" ht="32.5" thickBot="1" x14ac:dyDescent="0.4">
      <c r="A68" s="121" t="s">
        <v>55</v>
      </c>
      <c r="B68" s="122" t="s">
        <v>49</v>
      </c>
      <c r="C68" s="123" t="s">
        <v>30</v>
      </c>
      <c r="D68" s="122" t="s">
        <v>31</v>
      </c>
      <c r="E68" s="124" t="s">
        <v>32</v>
      </c>
      <c r="F68" s="125" t="s">
        <v>33</v>
      </c>
    </row>
    <row r="69" spans="1:6" ht="15.5" x14ac:dyDescent="0.35">
      <c r="A69" s="117" t="s">
        <v>56</v>
      </c>
      <c r="B69" s="118">
        <v>1</v>
      </c>
      <c r="C69" s="147"/>
      <c r="D69" s="119">
        <f>C69*B69</f>
        <v>0</v>
      </c>
      <c r="E69" s="148"/>
      <c r="F69" s="120">
        <f>E69*D69</f>
        <v>0</v>
      </c>
    </row>
    <row r="70" spans="1:6" ht="19" thickBot="1" x14ac:dyDescent="0.5">
      <c r="A70" s="184" t="s">
        <v>57</v>
      </c>
      <c r="B70" s="185"/>
      <c r="C70" s="186"/>
      <c r="D70" s="141">
        <f>SUM(D69:D69)</f>
        <v>0</v>
      </c>
      <c r="E70" s="142"/>
      <c r="F70" s="140">
        <f>SUM(F69:F69)</f>
        <v>0</v>
      </c>
    </row>
    <row r="71" spans="1:6" ht="16" thickBot="1" x14ac:dyDescent="0.4">
      <c r="A71" s="102"/>
      <c r="B71" s="102"/>
      <c r="C71" s="102"/>
      <c r="D71" s="28"/>
    </row>
    <row r="72" spans="1:6" ht="34.5" customHeight="1" thickBot="1" x14ac:dyDescent="0.4">
      <c r="A72" s="187" t="s">
        <v>195</v>
      </c>
      <c r="B72" s="218"/>
      <c r="C72" s="219"/>
      <c r="D72" s="128"/>
      <c r="E72" s="128"/>
      <c r="F72" s="128"/>
    </row>
    <row r="73" spans="1:6" ht="16" thickBot="1" x14ac:dyDescent="0.4">
      <c r="A73" s="129" t="s">
        <v>195</v>
      </c>
      <c r="B73" s="130" t="s">
        <v>59</v>
      </c>
      <c r="C73" s="131" t="s">
        <v>60</v>
      </c>
      <c r="D73" s="28"/>
    </row>
    <row r="74" spans="1:6" ht="15.5" x14ac:dyDescent="0.35">
      <c r="A74" s="116" t="s">
        <v>61</v>
      </c>
      <c r="B74" s="132">
        <f>D58</f>
        <v>0</v>
      </c>
      <c r="C74" s="133">
        <f>F58+D58</f>
        <v>0</v>
      </c>
      <c r="D74" s="28"/>
    </row>
    <row r="75" spans="1:6" ht="15.5" x14ac:dyDescent="0.35">
      <c r="A75" s="104" t="s">
        <v>48</v>
      </c>
      <c r="B75" s="126">
        <f>D65</f>
        <v>0</v>
      </c>
      <c r="C75" s="127">
        <f>F65+D65</f>
        <v>0</v>
      </c>
      <c r="D75" s="28"/>
    </row>
    <row r="76" spans="1:6" ht="16" thickBot="1" x14ac:dyDescent="0.4">
      <c r="A76" s="104" t="s">
        <v>62</v>
      </c>
      <c r="B76" s="126">
        <f>D70</f>
        <v>0</v>
      </c>
      <c r="C76" s="127">
        <f>F70+D70</f>
        <v>0</v>
      </c>
      <c r="D76" s="28"/>
    </row>
    <row r="77" spans="1:6" s="136" customFormat="1" ht="19" thickBot="1" x14ac:dyDescent="0.5">
      <c r="A77" s="137" t="s">
        <v>196</v>
      </c>
      <c r="B77" s="138">
        <f>SUM(B74:B76)</f>
        <v>0</v>
      </c>
      <c r="C77" s="139">
        <f>SUM(C74:C76)</f>
        <v>0</v>
      </c>
      <c r="D77" s="134"/>
      <c r="E77" s="135"/>
    </row>
    <row r="78" spans="1:6" ht="15.5" x14ac:dyDescent="0.35">
      <c r="A78" s="102"/>
      <c r="B78" s="102"/>
      <c r="C78" s="102"/>
      <c r="D78" s="28"/>
    </row>
    <row r="79" spans="1:6" ht="15.5" x14ac:dyDescent="0.35">
      <c r="A79" s="102"/>
      <c r="B79" s="102"/>
      <c r="C79" s="102"/>
      <c r="D79" s="28"/>
    </row>
    <row r="80" spans="1:6" ht="16" thickBot="1" x14ac:dyDescent="0.4">
      <c r="A80" s="102"/>
      <c r="B80" s="102"/>
      <c r="C80" s="102"/>
      <c r="D80" s="28"/>
    </row>
    <row r="81" spans="1:5" ht="19" thickBot="1" x14ac:dyDescent="0.45">
      <c r="A81" s="187" t="s">
        <v>197</v>
      </c>
      <c r="B81" s="188"/>
      <c r="C81" s="6"/>
      <c r="D81" s="89"/>
      <c r="E81" s="77"/>
    </row>
    <row r="82" spans="1:5" x14ac:dyDescent="0.35">
      <c r="A82" s="264" t="s">
        <v>65</v>
      </c>
      <c r="B82" s="265"/>
      <c r="D82" s="59"/>
      <c r="E82" s="77"/>
    </row>
    <row r="83" spans="1:5" x14ac:dyDescent="0.35">
      <c r="A83" s="210" t="s">
        <v>66</v>
      </c>
      <c r="B83" s="211"/>
      <c r="C83" s="60"/>
      <c r="D83" s="59"/>
      <c r="E83" s="77"/>
    </row>
    <row r="84" spans="1:5" x14ac:dyDescent="0.35">
      <c r="A84" s="210" t="s">
        <v>67</v>
      </c>
      <c r="B84" s="211"/>
      <c r="C84" s="60"/>
      <c r="D84" s="59"/>
      <c r="E84" s="77"/>
    </row>
    <row r="85" spans="1:5" x14ac:dyDescent="0.35">
      <c r="A85" s="210" t="s">
        <v>68</v>
      </c>
      <c r="B85" s="211"/>
      <c r="C85" s="60"/>
      <c r="D85" s="59"/>
      <c r="E85" s="77"/>
    </row>
    <row r="86" spans="1:5" x14ac:dyDescent="0.35">
      <c r="A86" s="210" t="s">
        <v>69</v>
      </c>
      <c r="B86" s="211"/>
      <c r="C86" s="60"/>
      <c r="D86" s="59"/>
      <c r="E86" s="77"/>
    </row>
    <row r="87" spans="1:5" x14ac:dyDescent="0.35">
      <c r="A87" s="210" t="s">
        <v>70</v>
      </c>
      <c r="B87" s="211"/>
      <c r="C87" s="60"/>
      <c r="D87" s="59"/>
      <c r="E87" s="77"/>
    </row>
    <row r="88" spans="1:5" x14ac:dyDescent="0.35">
      <c r="A88" s="210" t="s">
        <v>71</v>
      </c>
      <c r="B88" s="211"/>
      <c r="C88" s="60"/>
      <c r="D88" s="59"/>
      <c r="E88" s="77"/>
    </row>
    <row r="89" spans="1:5" x14ac:dyDescent="0.35">
      <c r="A89" s="210" t="s">
        <v>72</v>
      </c>
      <c r="B89" s="211"/>
      <c r="C89" s="60"/>
      <c r="D89" s="59"/>
    </row>
    <row r="90" spans="1:5" ht="58.5" customHeight="1" x14ac:dyDescent="0.35">
      <c r="A90" s="210" t="s">
        <v>73</v>
      </c>
      <c r="B90" s="211"/>
      <c r="C90" s="60"/>
      <c r="D90" s="59"/>
    </row>
    <row r="91" spans="1:5" ht="42" customHeight="1" x14ac:dyDescent="0.35">
      <c r="A91" s="210" t="s">
        <v>74</v>
      </c>
      <c r="B91" s="211"/>
      <c r="C91" s="60"/>
      <c r="D91" s="59"/>
    </row>
    <row r="92" spans="1:5" x14ac:dyDescent="0.35">
      <c r="A92" s="210" t="s">
        <v>75</v>
      </c>
      <c r="B92" s="211"/>
      <c r="C92" s="60"/>
      <c r="D92" s="59"/>
    </row>
    <row r="93" spans="1:5" ht="40.5" customHeight="1" x14ac:dyDescent="0.35">
      <c r="A93" s="210" t="s">
        <v>76</v>
      </c>
      <c r="B93" s="211"/>
      <c r="C93" s="60"/>
      <c r="D93" s="2"/>
    </row>
    <row r="94" spans="1:5" ht="46.5" customHeight="1" x14ac:dyDescent="0.35">
      <c r="A94" s="210" t="s">
        <v>77</v>
      </c>
      <c r="B94" s="211"/>
      <c r="C94" s="60"/>
      <c r="D94" s="61"/>
    </row>
    <row r="95" spans="1:5" ht="16" thickBot="1" x14ac:dyDescent="0.4">
      <c r="A95" s="212" t="s">
        <v>78</v>
      </c>
      <c r="B95" s="213"/>
      <c r="C95" s="60"/>
      <c r="D95" s="61"/>
    </row>
    <row r="96" spans="1:5" ht="16" thickBot="1" x14ac:dyDescent="0.4">
      <c r="A96" s="8"/>
      <c r="B96" s="2"/>
      <c r="D96" s="61"/>
    </row>
    <row r="97" spans="1:4" ht="16" thickTop="1" x14ac:dyDescent="0.35">
      <c r="A97" s="214" t="s">
        <v>79</v>
      </c>
      <c r="B97" s="215"/>
      <c r="C97" s="62"/>
      <c r="D97" s="61"/>
    </row>
    <row r="98" spans="1:4" ht="16" thickBot="1" x14ac:dyDescent="0.4">
      <c r="A98" s="207"/>
      <c r="B98" s="209"/>
      <c r="C98" s="62"/>
      <c r="D98" s="63"/>
    </row>
    <row r="99" spans="1:4" ht="15.5" x14ac:dyDescent="0.35">
      <c r="A99" s="206" t="s">
        <v>80</v>
      </c>
      <c r="B99" s="208"/>
      <c r="C99" s="62"/>
      <c r="D99" s="63"/>
    </row>
    <row r="100" spans="1:4" ht="16" thickBot="1" x14ac:dyDescent="0.4">
      <c r="A100" s="207"/>
      <c r="B100" s="209"/>
      <c r="C100" s="62"/>
      <c r="D100" s="61"/>
    </row>
    <row r="101" spans="1:4" ht="15.5" x14ac:dyDescent="0.35">
      <c r="A101" s="206" t="s">
        <v>81</v>
      </c>
      <c r="B101" s="216"/>
      <c r="C101" s="64"/>
      <c r="D101" s="61"/>
    </row>
    <row r="102" spans="1:4" ht="16" thickBot="1" x14ac:dyDescent="0.4">
      <c r="A102" s="207"/>
      <c r="B102" s="217"/>
      <c r="C102" s="64"/>
      <c r="D102" s="61"/>
    </row>
    <row r="103" spans="1:4" ht="15.5" x14ac:dyDescent="0.35">
      <c r="A103" s="206" t="s">
        <v>82</v>
      </c>
      <c r="B103" s="208"/>
      <c r="C103" s="62"/>
      <c r="D103" s="2"/>
    </row>
    <row r="104" spans="1:4" ht="16" thickBot="1" x14ac:dyDescent="0.4">
      <c r="A104" s="207"/>
      <c r="B104" s="209"/>
      <c r="C104" s="62"/>
    </row>
    <row r="105" spans="1:4" ht="16" thickBot="1" x14ac:dyDescent="0.4">
      <c r="A105" s="65" t="s">
        <v>83</v>
      </c>
      <c r="B105" s="66"/>
      <c r="C105" s="62"/>
    </row>
    <row r="106" spans="1:4" ht="15" thickTop="1" x14ac:dyDescent="0.35">
      <c r="B106" s="2"/>
    </row>
  </sheetData>
  <mergeCells count="36">
    <mergeCell ref="A94:B94"/>
    <mergeCell ref="A95:B95"/>
    <mergeCell ref="A65:C65"/>
    <mergeCell ref="A70:C70"/>
    <mergeCell ref="A81:B81"/>
    <mergeCell ref="A88:B88"/>
    <mergeCell ref="A89:B89"/>
    <mergeCell ref="A90:B90"/>
    <mergeCell ref="A91:B91"/>
    <mergeCell ref="A92:B92"/>
    <mergeCell ref="A83:B83"/>
    <mergeCell ref="A84:B84"/>
    <mergeCell ref="A85:B85"/>
    <mergeCell ref="A86:B86"/>
    <mergeCell ref="A97:A98"/>
    <mergeCell ref="B97:B98"/>
    <mergeCell ref="A1:F2"/>
    <mergeCell ref="A3:F3"/>
    <mergeCell ref="A4:F4"/>
    <mergeCell ref="A5:F5"/>
    <mergeCell ref="C6:F6"/>
    <mergeCell ref="A7:F7"/>
    <mergeCell ref="A58:C58"/>
    <mergeCell ref="A9:F10"/>
    <mergeCell ref="A87:B87"/>
    <mergeCell ref="A60:F60"/>
    <mergeCell ref="A67:F67"/>
    <mergeCell ref="A72:C72"/>
    <mergeCell ref="A82:B82"/>
    <mergeCell ref="A93:B93"/>
    <mergeCell ref="A99:A100"/>
    <mergeCell ref="B99:B100"/>
    <mergeCell ref="A101:A102"/>
    <mergeCell ref="B101:B102"/>
    <mergeCell ref="A103:A104"/>
    <mergeCell ref="B103:B10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5F391-C076-4B3E-9DA4-C9C52B23E348}">
  <dimension ref="A1:G71"/>
  <sheetViews>
    <sheetView workbookViewId="0">
      <selection activeCell="C42" sqref="C42"/>
    </sheetView>
  </sheetViews>
  <sheetFormatPr defaultRowHeight="14.5" x14ac:dyDescent="0.35"/>
  <cols>
    <col min="1" max="1" width="106.1796875" style="2" customWidth="1"/>
    <col min="2" max="2" width="20.1796875" style="3" customWidth="1"/>
    <col min="3" max="3" width="16.453125" style="58" customWidth="1"/>
    <col min="4" max="4" width="10.7265625" style="3" customWidth="1"/>
    <col min="5" max="5" width="15.54296875" style="76" customWidth="1"/>
    <col min="6" max="6" width="10.81640625" customWidth="1"/>
  </cols>
  <sheetData>
    <row r="1" spans="1:7" ht="15" customHeight="1" x14ac:dyDescent="0.35">
      <c r="A1" s="192" t="s">
        <v>22</v>
      </c>
      <c r="B1" s="193"/>
      <c r="C1" s="193"/>
      <c r="D1" s="193"/>
      <c r="E1" s="193"/>
      <c r="F1" s="194"/>
    </row>
    <row r="2" spans="1:7" ht="14.5" customHeight="1" thickBot="1" x14ac:dyDescent="0.4">
      <c r="A2" s="195"/>
      <c r="B2" s="196"/>
      <c r="C2" s="196"/>
      <c r="D2" s="196"/>
      <c r="E2" s="196"/>
      <c r="F2" s="197"/>
    </row>
    <row r="3" spans="1:7" ht="25.5" customHeight="1" thickBot="1" x14ac:dyDescent="0.4">
      <c r="A3" s="198" t="s">
        <v>19</v>
      </c>
      <c r="B3" s="199"/>
      <c r="C3" s="199"/>
      <c r="D3" s="199"/>
      <c r="E3" s="199"/>
      <c r="F3" s="200"/>
    </row>
    <row r="4" spans="1:7" ht="24" customHeight="1" thickBot="1" x14ac:dyDescent="0.4">
      <c r="A4" s="201" t="s">
        <v>23</v>
      </c>
      <c r="B4" s="202"/>
      <c r="C4" s="202"/>
      <c r="D4" s="202"/>
      <c r="E4" s="202"/>
      <c r="F4" s="203"/>
      <c r="G4" t="s">
        <v>4</v>
      </c>
    </row>
    <row r="5" spans="1:7" ht="30.75" customHeight="1" thickBot="1" x14ac:dyDescent="0.4">
      <c r="A5" s="201" t="s">
        <v>24</v>
      </c>
      <c r="B5" s="202"/>
      <c r="C5" s="202"/>
      <c r="D5" s="202"/>
      <c r="E5" s="202"/>
      <c r="F5" s="203"/>
    </row>
    <row r="6" spans="1:7" s="2" customFormat="1" ht="37.5" customHeight="1" thickBot="1" x14ac:dyDescent="0.4">
      <c r="A6" s="7" t="s">
        <v>25</v>
      </c>
      <c r="B6" s="86"/>
      <c r="C6" s="204"/>
      <c r="D6" s="204"/>
      <c r="E6" s="204"/>
      <c r="F6" s="205"/>
    </row>
    <row r="7" spans="1:7" s="2" customFormat="1" ht="51.75" customHeight="1" thickBot="1" x14ac:dyDescent="0.4">
      <c r="A7" s="189" t="s">
        <v>26</v>
      </c>
      <c r="B7" s="190"/>
      <c r="C7" s="190"/>
      <c r="D7" s="190"/>
      <c r="E7" s="190"/>
      <c r="F7" s="191"/>
    </row>
    <row r="9" spans="1:7" ht="34.5" customHeight="1" x14ac:dyDescent="0.35">
      <c r="A9" s="182" t="s">
        <v>27</v>
      </c>
      <c r="B9" s="183"/>
      <c r="C9" s="183"/>
      <c r="D9" s="183"/>
      <c r="E9" s="183"/>
      <c r="F9" s="183"/>
    </row>
    <row r="10" spans="1:7" ht="15.75" customHeight="1" thickBot="1" x14ac:dyDescent="0.4">
      <c r="A10" s="182"/>
      <c r="B10" s="183"/>
      <c r="C10" s="183"/>
      <c r="D10" s="183"/>
      <c r="E10" s="183"/>
      <c r="F10" s="183"/>
    </row>
    <row r="11" spans="1:7" ht="31" x14ac:dyDescent="0.35">
      <c r="A11" s="37" t="s">
        <v>154</v>
      </c>
      <c r="B11" s="38" t="s">
        <v>49</v>
      </c>
      <c r="C11" s="39" t="s">
        <v>30</v>
      </c>
      <c r="D11" s="38" t="s">
        <v>31</v>
      </c>
      <c r="E11" s="80" t="s">
        <v>32</v>
      </c>
      <c r="F11" s="72" t="s">
        <v>33</v>
      </c>
    </row>
    <row r="12" spans="1:7" ht="15.5" x14ac:dyDescent="0.35">
      <c r="A12" s="36" t="s">
        <v>198</v>
      </c>
      <c r="B12" s="48">
        <v>6</v>
      </c>
      <c r="C12" s="153"/>
      <c r="D12" s="34">
        <f t="shared" ref="D12" si="0">C12*B12</f>
        <v>0</v>
      </c>
      <c r="E12" s="144"/>
      <c r="F12" s="81">
        <f t="shared" ref="F12" si="1">D12*E12</f>
        <v>0</v>
      </c>
    </row>
    <row r="13" spans="1:7" ht="15.5" x14ac:dyDescent="0.35">
      <c r="A13" s="36" t="s">
        <v>199</v>
      </c>
      <c r="B13" s="48">
        <v>1</v>
      </c>
      <c r="C13" s="153"/>
      <c r="D13" s="34">
        <f t="shared" ref="D13" si="2">C13*B13</f>
        <v>0</v>
      </c>
      <c r="E13" s="144"/>
      <c r="F13" s="81">
        <f t="shared" ref="F13" si="3">D13*E13</f>
        <v>0</v>
      </c>
    </row>
    <row r="14" spans="1:7" ht="15.5" x14ac:dyDescent="0.35">
      <c r="A14" s="36" t="s">
        <v>200</v>
      </c>
      <c r="B14" s="48">
        <v>4</v>
      </c>
      <c r="C14" s="153"/>
      <c r="D14" s="34">
        <f t="shared" ref="D14:D19" si="4">C14*B14</f>
        <v>0</v>
      </c>
      <c r="E14" s="144"/>
      <c r="F14" s="81">
        <f t="shared" ref="F14:F19" si="5">D14*E14</f>
        <v>0</v>
      </c>
    </row>
    <row r="15" spans="1:7" ht="15.5" x14ac:dyDescent="0.35">
      <c r="A15" s="36" t="s">
        <v>201</v>
      </c>
      <c r="B15" s="48">
        <v>4</v>
      </c>
      <c r="C15" s="153"/>
      <c r="D15" s="34">
        <f t="shared" si="4"/>
        <v>0</v>
      </c>
      <c r="E15" s="144"/>
      <c r="F15" s="81">
        <f t="shared" si="5"/>
        <v>0</v>
      </c>
    </row>
    <row r="16" spans="1:7" ht="15.5" x14ac:dyDescent="0.35">
      <c r="A16" s="36" t="s">
        <v>202</v>
      </c>
      <c r="B16" s="48">
        <v>1</v>
      </c>
      <c r="C16" s="153"/>
      <c r="D16" s="34">
        <f t="shared" si="4"/>
        <v>0</v>
      </c>
      <c r="E16" s="144"/>
      <c r="F16" s="81">
        <f t="shared" si="5"/>
        <v>0</v>
      </c>
    </row>
    <row r="17" spans="1:6" ht="15.5" x14ac:dyDescent="0.35">
      <c r="A17" s="36" t="s">
        <v>203</v>
      </c>
      <c r="B17" s="48">
        <v>1</v>
      </c>
      <c r="C17" s="153"/>
      <c r="D17" s="34">
        <f t="shared" si="4"/>
        <v>0</v>
      </c>
      <c r="E17" s="144"/>
      <c r="F17" s="81">
        <f t="shared" si="5"/>
        <v>0</v>
      </c>
    </row>
    <row r="18" spans="1:6" ht="15.5" x14ac:dyDescent="0.35">
      <c r="A18" s="36" t="s">
        <v>204</v>
      </c>
      <c r="B18" s="48">
        <v>1</v>
      </c>
      <c r="C18" s="153"/>
      <c r="D18" s="34">
        <f t="shared" si="4"/>
        <v>0</v>
      </c>
      <c r="E18" s="144"/>
      <c r="F18" s="81">
        <f t="shared" si="5"/>
        <v>0</v>
      </c>
    </row>
    <row r="19" spans="1:6" ht="15.5" x14ac:dyDescent="0.35">
      <c r="A19" s="36" t="s">
        <v>205</v>
      </c>
      <c r="B19" s="48">
        <v>1</v>
      </c>
      <c r="C19" s="153"/>
      <c r="D19" s="34">
        <f t="shared" si="4"/>
        <v>0</v>
      </c>
      <c r="E19" s="144"/>
      <c r="F19" s="81">
        <f t="shared" si="5"/>
        <v>0</v>
      </c>
    </row>
    <row r="20" spans="1:6" ht="15.5" x14ac:dyDescent="0.35">
      <c r="A20" s="82" t="s">
        <v>44</v>
      </c>
      <c r="B20" s="57"/>
      <c r="C20" s="54"/>
      <c r="D20" s="53"/>
      <c r="E20" s="75"/>
      <c r="F20" s="85"/>
    </row>
    <row r="21" spans="1:6" x14ac:dyDescent="0.35">
      <c r="A21" s="26" t="s">
        <v>45</v>
      </c>
      <c r="B21" s="48">
        <v>1</v>
      </c>
      <c r="C21" s="143"/>
      <c r="D21" s="34">
        <f>C21*B21</f>
        <v>0</v>
      </c>
      <c r="E21" s="144"/>
      <c r="F21" s="81">
        <f t="shared" ref="F21:F22" si="6">D21*E21</f>
        <v>0</v>
      </c>
    </row>
    <row r="22" spans="1:6" ht="15" thickBot="1" x14ac:dyDescent="0.4">
      <c r="A22" s="83" t="s">
        <v>45</v>
      </c>
      <c r="B22" s="179">
        <v>1</v>
      </c>
      <c r="C22" s="155"/>
      <c r="D22" s="34">
        <f>C22*B22</f>
        <v>0</v>
      </c>
      <c r="E22" s="145"/>
      <c r="F22" s="84">
        <f t="shared" si="6"/>
        <v>0</v>
      </c>
    </row>
    <row r="23" spans="1:6" ht="20.149999999999999" customHeight="1" thickBot="1" x14ac:dyDescent="0.5">
      <c r="A23" s="184" t="s">
        <v>46</v>
      </c>
      <c r="B23" s="185"/>
      <c r="C23" s="186"/>
      <c r="D23" s="141">
        <f>SUM(D12:D22)</f>
        <v>0</v>
      </c>
      <c r="E23" s="142"/>
      <c r="F23" s="140">
        <f>SUM(F12:F22)</f>
        <v>0</v>
      </c>
    </row>
    <row r="24" spans="1:6" x14ac:dyDescent="0.35">
      <c r="A24" s="8"/>
      <c r="B24" s="2"/>
      <c r="C24" s="6"/>
      <c r="D24" s="89"/>
      <c r="E24" s="77"/>
    </row>
    <row r="25" spans="1:6" ht="34.5" customHeight="1" thickBot="1" x14ac:dyDescent="0.4">
      <c r="A25" s="182" t="s">
        <v>47</v>
      </c>
      <c r="B25" s="183"/>
      <c r="C25" s="183"/>
      <c r="D25" s="183"/>
      <c r="E25" s="183"/>
      <c r="F25" s="183"/>
    </row>
    <row r="26" spans="1:6" ht="40.5" customHeight="1" x14ac:dyDescent="0.35">
      <c r="A26" s="115" t="s">
        <v>48</v>
      </c>
      <c r="B26" s="38" t="s">
        <v>49</v>
      </c>
      <c r="C26" s="39" t="s">
        <v>30</v>
      </c>
      <c r="D26" s="38" t="s">
        <v>31</v>
      </c>
      <c r="E26" s="80" t="s">
        <v>32</v>
      </c>
      <c r="F26" s="95" t="s">
        <v>33</v>
      </c>
    </row>
    <row r="27" spans="1:6" ht="15.5" x14ac:dyDescent="0.35">
      <c r="A27" s="104" t="s">
        <v>50</v>
      </c>
      <c r="B27" s="106">
        <v>1</v>
      </c>
      <c r="C27" s="143"/>
      <c r="D27" s="108">
        <f>C27*B27</f>
        <v>0</v>
      </c>
      <c r="E27" s="146"/>
      <c r="F27" s="107">
        <f>E27*D27</f>
        <v>0</v>
      </c>
    </row>
    <row r="28" spans="1:6" ht="15.5" x14ac:dyDescent="0.35">
      <c r="A28" s="104" t="s">
        <v>51</v>
      </c>
      <c r="B28" s="106">
        <v>1</v>
      </c>
      <c r="C28" s="143"/>
      <c r="D28" s="108">
        <f>C28*B28</f>
        <v>0</v>
      </c>
      <c r="E28" s="146"/>
      <c r="F28" s="107">
        <f>E28*D28</f>
        <v>0</v>
      </c>
    </row>
    <row r="29" spans="1:6" ht="16" thickBot="1" x14ac:dyDescent="0.4">
      <c r="A29" s="104" t="s">
        <v>52</v>
      </c>
      <c r="B29" s="106">
        <v>1</v>
      </c>
      <c r="C29" s="143"/>
      <c r="D29" s="108">
        <f t="shared" ref="D29" si="7">C29*B29</f>
        <v>0</v>
      </c>
      <c r="E29" s="146"/>
      <c r="F29" s="107">
        <f t="shared" ref="F29" si="8">E29*D29</f>
        <v>0</v>
      </c>
    </row>
    <row r="30" spans="1:6" s="109" customFormat="1" ht="19" thickBot="1" x14ac:dyDescent="0.5">
      <c r="A30" s="184" t="s">
        <v>53</v>
      </c>
      <c r="B30" s="185"/>
      <c r="C30" s="186"/>
      <c r="D30" s="141">
        <f>SUM(D27:D29)</f>
        <v>0</v>
      </c>
      <c r="E30" s="142"/>
      <c r="F30" s="140">
        <f>SUM(F27:F29)</f>
        <v>0</v>
      </c>
    </row>
    <row r="31" spans="1:6" ht="16" thickBot="1" x14ac:dyDescent="0.4">
      <c r="A31" s="102"/>
      <c r="B31" s="102"/>
      <c r="C31" s="102"/>
      <c r="D31" s="28"/>
    </row>
    <row r="32" spans="1:6" ht="34.5" customHeight="1" thickBot="1" x14ac:dyDescent="0.4">
      <c r="A32" s="187" t="s">
        <v>54</v>
      </c>
      <c r="B32" s="218"/>
      <c r="C32" s="218"/>
      <c r="D32" s="218"/>
      <c r="E32" s="218"/>
      <c r="F32" s="219"/>
    </row>
    <row r="33" spans="1:6" ht="32.5" thickBot="1" x14ac:dyDescent="0.4">
      <c r="A33" s="121" t="s">
        <v>55</v>
      </c>
      <c r="B33" s="122" t="s">
        <v>49</v>
      </c>
      <c r="C33" s="123" t="s">
        <v>30</v>
      </c>
      <c r="D33" s="122" t="s">
        <v>31</v>
      </c>
      <c r="E33" s="124" t="s">
        <v>32</v>
      </c>
      <c r="F33" s="125" t="s">
        <v>33</v>
      </c>
    </row>
    <row r="34" spans="1:6" ht="15.5" x14ac:dyDescent="0.35">
      <c r="A34" s="117" t="s">
        <v>56</v>
      </c>
      <c r="B34" s="118">
        <v>1</v>
      </c>
      <c r="C34" s="147"/>
      <c r="D34" s="119">
        <f>C34*B34</f>
        <v>0</v>
      </c>
      <c r="E34" s="148"/>
      <c r="F34" s="120">
        <f>E34*D34</f>
        <v>0</v>
      </c>
    </row>
    <row r="35" spans="1:6" ht="19" thickBot="1" x14ac:dyDescent="0.5">
      <c r="A35" s="184" t="s">
        <v>57</v>
      </c>
      <c r="B35" s="185"/>
      <c r="C35" s="186"/>
      <c r="D35" s="141">
        <f>SUM(D34:D34)</f>
        <v>0</v>
      </c>
      <c r="E35" s="142"/>
      <c r="F35" s="140">
        <f>SUM(F34:F34)</f>
        <v>0</v>
      </c>
    </row>
    <row r="36" spans="1:6" ht="16" thickBot="1" x14ac:dyDescent="0.4">
      <c r="A36" s="102"/>
      <c r="B36" s="102"/>
      <c r="C36" s="102"/>
      <c r="D36" s="28"/>
    </row>
    <row r="37" spans="1:6" ht="34.5" customHeight="1" thickBot="1" x14ac:dyDescent="0.4">
      <c r="A37" s="187" t="s">
        <v>206</v>
      </c>
      <c r="B37" s="218"/>
      <c r="C37" s="219"/>
      <c r="D37" s="128"/>
      <c r="E37" s="128"/>
      <c r="F37" s="128"/>
    </row>
    <row r="38" spans="1:6" ht="16" thickBot="1" x14ac:dyDescent="0.4">
      <c r="A38" s="129" t="s">
        <v>206</v>
      </c>
      <c r="B38" s="130" t="s">
        <v>59</v>
      </c>
      <c r="C38" s="131" t="s">
        <v>60</v>
      </c>
      <c r="D38" s="28"/>
    </row>
    <row r="39" spans="1:6" ht="15.5" x14ac:dyDescent="0.35">
      <c r="A39" s="116" t="s">
        <v>61</v>
      </c>
      <c r="B39" s="132">
        <f>D23</f>
        <v>0</v>
      </c>
      <c r="C39" s="133">
        <f>F23+D23</f>
        <v>0</v>
      </c>
      <c r="D39" s="28"/>
    </row>
    <row r="40" spans="1:6" ht="15.5" x14ac:dyDescent="0.35">
      <c r="A40" s="104" t="s">
        <v>48</v>
      </c>
      <c r="B40" s="126">
        <f>D30</f>
        <v>0</v>
      </c>
      <c r="C40" s="127">
        <f>F30+D30</f>
        <v>0</v>
      </c>
      <c r="D40" s="28"/>
    </row>
    <row r="41" spans="1:6" ht="16" thickBot="1" x14ac:dyDescent="0.4">
      <c r="A41" s="104" t="s">
        <v>62</v>
      </c>
      <c r="B41" s="126">
        <f>D35</f>
        <v>0</v>
      </c>
      <c r="C41" s="127">
        <f>F35+D35</f>
        <v>0</v>
      </c>
      <c r="D41" s="28"/>
    </row>
    <row r="42" spans="1:6" s="136" customFormat="1" ht="19" thickBot="1" x14ac:dyDescent="0.5">
      <c r="A42" s="137" t="s">
        <v>207</v>
      </c>
      <c r="B42" s="138">
        <f>SUM(B39:B41)</f>
        <v>0</v>
      </c>
      <c r="C42" s="139">
        <f>SUM(C39:C41)</f>
        <v>0</v>
      </c>
      <c r="D42" s="134"/>
      <c r="E42" s="135"/>
    </row>
    <row r="43" spans="1:6" ht="15.5" x14ac:dyDescent="0.35">
      <c r="A43" s="102"/>
      <c r="B43" s="102"/>
      <c r="C43" s="102"/>
      <c r="D43" s="28"/>
    </row>
    <row r="44" spans="1:6" ht="15.5" x14ac:dyDescent="0.35">
      <c r="A44" s="102"/>
      <c r="B44" s="102"/>
      <c r="C44" s="102"/>
      <c r="D44" s="28"/>
    </row>
    <row r="45" spans="1:6" ht="16" thickBot="1" x14ac:dyDescent="0.4">
      <c r="A45" s="102"/>
      <c r="B45" s="102"/>
      <c r="C45" s="102"/>
      <c r="D45" s="28"/>
    </row>
    <row r="46" spans="1:6" ht="19" thickBot="1" x14ac:dyDescent="0.45">
      <c r="A46" s="187" t="s">
        <v>64</v>
      </c>
      <c r="B46" s="188"/>
      <c r="C46" s="6"/>
      <c r="D46" s="89"/>
      <c r="E46" s="77"/>
    </row>
    <row r="47" spans="1:6" ht="22.5" customHeight="1" x14ac:dyDescent="0.35">
      <c r="A47" s="220" t="s">
        <v>65</v>
      </c>
      <c r="B47" s="221"/>
      <c r="D47" s="59"/>
      <c r="E47" s="77"/>
    </row>
    <row r="48" spans="1:6" ht="29.25" customHeight="1" x14ac:dyDescent="0.35">
      <c r="A48" s="210" t="s">
        <v>66</v>
      </c>
      <c r="B48" s="211"/>
      <c r="C48" s="60"/>
      <c r="D48" s="59"/>
      <c r="E48" s="77"/>
    </row>
    <row r="49" spans="1:5" ht="31.5" customHeight="1" x14ac:dyDescent="0.35">
      <c r="A49" s="210" t="s">
        <v>67</v>
      </c>
      <c r="B49" s="211"/>
      <c r="C49" s="60"/>
      <c r="D49" s="59"/>
      <c r="E49" s="77"/>
    </row>
    <row r="50" spans="1:5" x14ac:dyDescent="0.35">
      <c r="A50" s="210" t="s">
        <v>68</v>
      </c>
      <c r="B50" s="211"/>
      <c r="C50" s="60"/>
      <c r="D50" s="59"/>
      <c r="E50" s="77"/>
    </row>
    <row r="51" spans="1:5" x14ac:dyDescent="0.35">
      <c r="A51" s="210" t="s">
        <v>69</v>
      </c>
      <c r="B51" s="211"/>
      <c r="C51" s="60"/>
      <c r="D51" s="59"/>
      <c r="E51" s="77"/>
    </row>
    <row r="52" spans="1:5" x14ac:dyDescent="0.35">
      <c r="A52" s="210" t="s">
        <v>70</v>
      </c>
      <c r="B52" s="211"/>
      <c r="C52" s="60"/>
      <c r="D52" s="59"/>
      <c r="E52" s="77"/>
    </row>
    <row r="53" spans="1:5" x14ac:dyDescent="0.35">
      <c r="A53" s="210" t="s">
        <v>71</v>
      </c>
      <c r="B53" s="211"/>
      <c r="C53" s="60"/>
      <c r="D53" s="59"/>
      <c r="E53" s="77"/>
    </row>
    <row r="54" spans="1:5" x14ac:dyDescent="0.35">
      <c r="A54" s="210" t="s">
        <v>72</v>
      </c>
      <c r="B54" s="211"/>
      <c r="C54" s="60"/>
      <c r="D54" s="59"/>
    </row>
    <row r="55" spans="1:5" ht="58.5" customHeight="1" x14ac:dyDescent="0.35">
      <c r="A55" s="210" t="s">
        <v>73</v>
      </c>
      <c r="B55" s="211"/>
      <c r="C55" s="60"/>
      <c r="D55" s="59"/>
    </row>
    <row r="56" spans="1:5" ht="42" customHeight="1" x14ac:dyDescent="0.35">
      <c r="A56" s="210" t="s">
        <v>74</v>
      </c>
      <c r="B56" s="211"/>
      <c r="C56" s="60"/>
      <c r="D56" s="59"/>
    </row>
    <row r="57" spans="1:5" x14ac:dyDescent="0.35">
      <c r="A57" s="210" t="s">
        <v>75</v>
      </c>
      <c r="B57" s="211"/>
      <c r="C57" s="60"/>
      <c r="D57" s="59"/>
    </row>
    <row r="58" spans="1:5" ht="40.5" customHeight="1" x14ac:dyDescent="0.35">
      <c r="A58" s="210" t="s">
        <v>76</v>
      </c>
      <c r="B58" s="211"/>
      <c r="C58" s="60"/>
      <c r="D58" s="2"/>
    </row>
    <row r="59" spans="1:5" ht="46.5" customHeight="1" x14ac:dyDescent="0.35">
      <c r="A59" s="210" t="s">
        <v>77</v>
      </c>
      <c r="B59" s="211"/>
      <c r="C59" s="60"/>
      <c r="D59" s="61"/>
    </row>
    <row r="60" spans="1:5" ht="16" thickBot="1" x14ac:dyDescent="0.4">
      <c r="A60" s="212" t="s">
        <v>78</v>
      </c>
      <c r="B60" s="213"/>
      <c r="C60" s="60"/>
      <c r="D60" s="61"/>
    </row>
    <row r="61" spans="1:5" ht="16" thickBot="1" x14ac:dyDescent="0.4">
      <c r="A61" s="8"/>
      <c r="B61" s="2"/>
      <c r="D61" s="61"/>
    </row>
    <row r="62" spans="1:5" ht="16" thickTop="1" x14ac:dyDescent="0.35">
      <c r="A62" s="214" t="s">
        <v>79</v>
      </c>
      <c r="B62" s="215"/>
      <c r="C62" s="62"/>
      <c r="D62" s="61"/>
    </row>
    <row r="63" spans="1:5" ht="16" thickBot="1" x14ac:dyDescent="0.4">
      <c r="A63" s="207"/>
      <c r="B63" s="209"/>
      <c r="C63" s="62"/>
      <c r="D63" s="63"/>
    </row>
    <row r="64" spans="1:5" ht="15.5" x14ac:dyDescent="0.35">
      <c r="A64" s="206" t="s">
        <v>80</v>
      </c>
      <c r="B64" s="208"/>
      <c r="C64" s="62"/>
      <c r="D64" s="63"/>
    </row>
    <row r="65" spans="1:4" ht="16" thickBot="1" x14ac:dyDescent="0.4">
      <c r="A65" s="207"/>
      <c r="B65" s="209"/>
      <c r="C65" s="62"/>
      <c r="D65" s="61"/>
    </row>
    <row r="66" spans="1:4" ht="15.5" x14ac:dyDescent="0.35">
      <c r="A66" s="206" t="s">
        <v>81</v>
      </c>
      <c r="B66" s="216"/>
      <c r="C66" s="64"/>
      <c r="D66" s="61"/>
    </row>
    <row r="67" spans="1:4" ht="16" thickBot="1" x14ac:dyDescent="0.4">
      <c r="A67" s="207"/>
      <c r="B67" s="217"/>
      <c r="C67" s="64"/>
      <c r="D67" s="61"/>
    </row>
    <row r="68" spans="1:4" ht="15.5" x14ac:dyDescent="0.35">
      <c r="A68" s="206" t="s">
        <v>82</v>
      </c>
      <c r="B68" s="208"/>
      <c r="C68" s="62"/>
      <c r="D68" s="2"/>
    </row>
    <row r="69" spans="1:4" ht="16" thickBot="1" x14ac:dyDescent="0.4">
      <c r="A69" s="207"/>
      <c r="B69" s="209"/>
      <c r="C69" s="62"/>
    </row>
    <row r="70" spans="1:4" ht="16" thickBot="1" x14ac:dyDescent="0.4">
      <c r="A70" s="65" t="s">
        <v>83</v>
      </c>
      <c r="B70" s="66"/>
      <c r="C70" s="62"/>
    </row>
    <row r="71" spans="1:4" ht="15" thickTop="1" x14ac:dyDescent="0.35">
      <c r="B71" s="2"/>
    </row>
  </sheetData>
  <mergeCells count="36">
    <mergeCell ref="A55:B55"/>
    <mergeCell ref="A25:F25"/>
    <mergeCell ref="A32:F32"/>
    <mergeCell ref="A37:C37"/>
    <mergeCell ref="A47:B47"/>
    <mergeCell ref="A50:B50"/>
    <mergeCell ref="A51:B51"/>
    <mergeCell ref="A52:B52"/>
    <mergeCell ref="A53:B53"/>
    <mergeCell ref="A54:B54"/>
    <mergeCell ref="A48:B48"/>
    <mergeCell ref="A49:B49"/>
    <mergeCell ref="A30:C30"/>
    <mergeCell ref="A35:C35"/>
    <mergeCell ref="A68:A69"/>
    <mergeCell ref="B68:B69"/>
    <mergeCell ref="A56:B56"/>
    <mergeCell ref="A57:B57"/>
    <mergeCell ref="A58:B58"/>
    <mergeCell ref="A59:B59"/>
    <mergeCell ref="A60:B60"/>
    <mergeCell ref="A62:A63"/>
    <mergeCell ref="B62:B63"/>
    <mergeCell ref="A64:A65"/>
    <mergeCell ref="B64:B65"/>
    <mergeCell ref="A66:A67"/>
    <mergeCell ref="B66:B67"/>
    <mergeCell ref="A9:F10"/>
    <mergeCell ref="A23:C23"/>
    <mergeCell ref="A46:B46"/>
    <mergeCell ref="A7:F7"/>
    <mergeCell ref="A1:F2"/>
    <mergeCell ref="A3:F3"/>
    <mergeCell ref="A4:F4"/>
    <mergeCell ref="A5:F5"/>
    <mergeCell ref="C6:F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D439-66CC-4FF2-9B1E-7C395A320CAC}">
  <dimension ref="A1:F85"/>
  <sheetViews>
    <sheetView topLeftCell="A44" workbookViewId="0">
      <selection activeCell="C48" sqref="C48"/>
    </sheetView>
  </sheetViews>
  <sheetFormatPr defaultRowHeight="14.5" x14ac:dyDescent="0.35"/>
  <cols>
    <col min="1" max="1" width="106.1796875" style="2" customWidth="1"/>
    <col min="2" max="2" width="28.81640625" style="3" customWidth="1"/>
    <col min="3" max="3" width="16.453125" style="58" customWidth="1"/>
    <col min="4" max="4" width="11.453125" style="3" bestFit="1" customWidth="1"/>
    <col min="5" max="5" width="15.54296875" style="76" customWidth="1"/>
    <col min="6" max="6" width="10.81640625" customWidth="1"/>
  </cols>
  <sheetData>
    <row r="1" spans="1:6" ht="15" customHeight="1" x14ac:dyDescent="0.35">
      <c r="A1" s="261" t="s">
        <v>22</v>
      </c>
      <c r="B1" s="261"/>
      <c r="C1" s="261"/>
      <c r="D1" s="261"/>
      <c r="E1" s="261"/>
      <c r="F1" s="261"/>
    </row>
    <row r="2" spans="1:6" ht="14.5" customHeight="1" thickBot="1" x14ac:dyDescent="0.4">
      <c r="A2" s="261"/>
      <c r="B2" s="261"/>
      <c r="C2" s="261"/>
      <c r="D2" s="261"/>
      <c r="E2" s="261"/>
      <c r="F2" s="261"/>
    </row>
    <row r="3" spans="1:6" ht="25.5" customHeight="1" thickBot="1" x14ac:dyDescent="0.4">
      <c r="A3" s="198" t="s">
        <v>208</v>
      </c>
      <c r="B3" s="198"/>
      <c r="C3" s="198"/>
      <c r="D3" s="198"/>
      <c r="E3" s="198"/>
      <c r="F3" s="198"/>
    </row>
    <row r="4" spans="1:6" ht="24" customHeight="1" thickBot="1" x14ac:dyDescent="0.4">
      <c r="A4" s="201" t="s">
        <v>23</v>
      </c>
      <c r="B4" s="201"/>
      <c r="C4" s="201"/>
      <c r="D4" s="201"/>
      <c r="E4" s="201"/>
      <c r="F4" s="201"/>
    </row>
    <row r="5" spans="1:6" ht="30.75" customHeight="1" thickBot="1" x14ac:dyDescent="0.4">
      <c r="A5" s="201" t="s">
        <v>24</v>
      </c>
      <c r="B5" s="201"/>
      <c r="C5" s="201"/>
      <c r="D5" s="201"/>
      <c r="E5" s="201"/>
      <c r="F5" s="201"/>
    </row>
    <row r="6" spans="1:6" s="2" customFormat="1" ht="37.5" customHeight="1" thickBot="1" x14ac:dyDescent="0.4">
      <c r="A6" s="7" t="s">
        <v>25</v>
      </c>
      <c r="B6" s="86"/>
      <c r="C6" s="204"/>
      <c r="D6" s="204"/>
      <c r="E6" s="204"/>
      <c r="F6" s="204"/>
    </row>
    <row r="7" spans="1:6" s="2" customFormat="1" ht="49.5" customHeight="1" thickBot="1" x14ac:dyDescent="0.4">
      <c r="A7" s="189" t="s">
        <v>26</v>
      </c>
      <c r="B7" s="189"/>
      <c r="C7" s="189"/>
      <c r="D7" s="189"/>
      <c r="E7" s="189"/>
      <c r="F7" s="189"/>
    </row>
    <row r="9" spans="1:6" ht="34.5" customHeight="1" x14ac:dyDescent="0.35">
      <c r="A9" s="182" t="s">
        <v>27</v>
      </c>
      <c r="B9" s="182"/>
      <c r="C9" s="182"/>
      <c r="D9" s="182"/>
      <c r="E9" s="182"/>
      <c r="F9" s="182"/>
    </row>
    <row r="10" spans="1:6" ht="15.75" customHeight="1" thickBot="1" x14ac:dyDescent="0.4">
      <c r="A10" s="182"/>
      <c r="B10" s="182"/>
      <c r="C10" s="182"/>
      <c r="D10" s="182"/>
      <c r="E10" s="182"/>
      <c r="F10" s="182"/>
    </row>
    <row r="11" spans="1:6" ht="31" x14ac:dyDescent="0.35">
      <c r="A11" s="37" t="s">
        <v>154</v>
      </c>
      <c r="B11" s="38" t="s">
        <v>49</v>
      </c>
      <c r="C11" s="39" t="s">
        <v>30</v>
      </c>
      <c r="D11" s="38" t="s">
        <v>31</v>
      </c>
      <c r="E11" s="80" t="s">
        <v>32</v>
      </c>
      <c r="F11" s="72" t="s">
        <v>33</v>
      </c>
    </row>
    <row r="12" spans="1:6" ht="15.5" x14ac:dyDescent="0.35">
      <c r="A12" s="36" t="s">
        <v>209</v>
      </c>
      <c r="B12" s="48">
        <v>2</v>
      </c>
      <c r="C12" s="153"/>
      <c r="D12" s="34">
        <f t="shared" ref="D12:D28" si="0">C12*B12</f>
        <v>0</v>
      </c>
      <c r="E12" s="144"/>
      <c r="F12" s="81">
        <f t="shared" ref="F12:F28" si="1">D12*E12</f>
        <v>0</v>
      </c>
    </row>
    <row r="13" spans="1:6" ht="15.5" x14ac:dyDescent="0.35">
      <c r="A13" s="36" t="s">
        <v>210</v>
      </c>
      <c r="B13" s="48">
        <v>1</v>
      </c>
      <c r="C13" s="153"/>
      <c r="D13" s="34">
        <f t="shared" ref="D13:D24" si="2">C13*B13</f>
        <v>0</v>
      </c>
      <c r="E13" s="144"/>
      <c r="F13" s="81">
        <f t="shared" ref="F13:F24" si="3">D13*E13</f>
        <v>0</v>
      </c>
    </row>
    <row r="14" spans="1:6" ht="15.5" x14ac:dyDescent="0.35">
      <c r="A14" s="36" t="s">
        <v>211</v>
      </c>
      <c r="B14" s="48">
        <v>2</v>
      </c>
      <c r="C14" s="153"/>
      <c r="D14" s="34">
        <f t="shared" si="2"/>
        <v>0</v>
      </c>
      <c r="E14" s="144"/>
      <c r="F14" s="81">
        <f t="shared" si="3"/>
        <v>0</v>
      </c>
    </row>
    <row r="15" spans="1:6" ht="15.5" x14ac:dyDescent="0.35">
      <c r="A15" s="36" t="s">
        <v>212</v>
      </c>
      <c r="B15" s="48">
        <v>3</v>
      </c>
      <c r="C15" s="153"/>
      <c r="D15" s="34">
        <f t="shared" si="2"/>
        <v>0</v>
      </c>
      <c r="E15" s="144"/>
      <c r="F15" s="81">
        <f t="shared" si="3"/>
        <v>0</v>
      </c>
    </row>
    <row r="16" spans="1:6" ht="15.5" x14ac:dyDescent="0.35">
      <c r="A16" s="36" t="s">
        <v>213</v>
      </c>
      <c r="B16" s="48">
        <v>1</v>
      </c>
      <c r="C16" s="153"/>
      <c r="D16" s="34">
        <f t="shared" si="2"/>
        <v>0</v>
      </c>
      <c r="E16" s="144"/>
      <c r="F16" s="81">
        <f t="shared" si="3"/>
        <v>0</v>
      </c>
    </row>
    <row r="17" spans="1:6" ht="15.5" x14ac:dyDescent="0.35">
      <c r="A17" s="36" t="s">
        <v>214</v>
      </c>
      <c r="B17" s="48">
        <v>1</v>
      </c>
      <c r="C17" s="153"/>
      <c r="D17" s="34">
        <f t="shared" si="2"/>
        <v>0</v>
      </c>
      <c r="E17" s="144"/>
      <c r="F17" s="81">
        <f t="shared" si="3"/>
        <v>0</v>
      </c>
    </row>
    <row r="18" spans="1:6" ht="15.5" x14ac:dyDescent="0.35">
      <c r="A18" s="36" t="s">
        <v>215</v>
      </c>
      <c r="B18" s="48">
        <v>2</v>
      </c>
      <c r="C18" s="153"/>
      <c r="D18" s="34">
        <f t="shared" si="2"/>
        <v>0</v>
      </c>
      <c r="E18" s="144"/>
      <c r="F18" s="81">
        <f t="shared" si="3"/>
        <v>0</v>
      </c>
    </row>
    <row r="19" spans="1:6" ht="15.5" x14ac:dyDescent="0.35">
      <c r="A19" s="36" t="s">
        <v>216</v>
      </c>
      <c r="B19" s="48">
        <v>2</v>
      </c>
      <c r="C19" s="153"/>
      <c r="D19" s="34">
        <f t="shared" si="2"/>
        <v>0</v>
      </c>
      <c r="E19" s="144"/>
      <c r="F19" s="81">
        <f t="shared" si="3"/>
        <v>0</v>
      </c>
    </row>
    <row r="20" spans="1:6" ht="15.5" x14ac:dyDescent="0.35">
      <c r="A20" s="36" t="s">
        <v>217</v>
      </c>
      <c r="B20" s="48">
        <v>2</v>
      </c>
      <c r="C20" s="153"/>
      <c r="D20" s="34">
        <f t="shared" si="2"/>
        <v>0</v>
      </c>
      <c r="E20" s="144"/>
      <c r="F20" s="81">
        <f t="shared" si="3"/>
        <v>0</v>
      </c>
    </row>
    <row r="21" spans="1:6" ht="15.5" x14ac:dyDescent="0.35">
      <c r="A21" s="36" t="s">
        <v>218</v>
      </c>
      <c r="B21" s="48">
        <v>2</v>
      </c>
      <c r="C21" s="153"/>
      <c r="D21" s="34">
        <f t="shared" si="2"/>
        <v>0</v>
      </c>
      <c r="E21" s="144"/>
      <c r="F21" s="81">
        <f t="shared" si="3"/>
        <v>0</v>
      </c>
    </row>
    <row r="22" spans="1:6" ht="15.5" x14ac:dyDescent="0.35">
      <c r="A22" s="36" t="s">
        <v>219</v>
      </c>
      <c r="B22" s="48">
        <v>2</v>
      </c>
      <c r="C22" s="153"/>
      <c r="D22" s="34">
        <f t="shared" si="2"/>
        <v>0</v>
      </c>
      <c r="E22" s="144"/>
      <c r="F22" s="81">
        <f t="shared" si="3"/>
        <v>0</v>
      </c>
    </row>
    <row r="23" spans="1:6" ht="15.5" x14ac:dyDescent="0.35">
      <c r="A23" s="36" t="s">
        <v>220</v>
      </c>
      <c r="B23" s="48">
        <v>1</v>
      </c>
      <c r="C23" s="153"/>
      <c r="D23" s="34">
        <f t="shared" si="2"/>
        <v>0</v>
      </c>
      <c r="E23" s="144"/>
      <c r="F23" s="81">
        <f t="shared" si="3"/>
        <v>0</v>
      </c>
    </row>
    <row r="24" spans="1:6" ht="15.5" x14ac:dyDescent="0.35">
      <c r="A24" s="36" t="s">
        <v>221</v>
      </c>
      <c r="B24" s="48">
        <v>1</v>
      </c>
      <c r="C24" s="153"/>
      <c r="D24" s="34">
        <f t="shared" si="2"/>
        <v>0</v>
      </c>
      <c r="E24" s="144"/>
      <c r="F24" s="81">
        <f t="shared" si="3"/>
        <v>0</v>
      </c>
    </row>
    <row r="25" spans="1:6" ht="15.5" x14ac:dyDescent="0.35">
      <c r="A25" s="36" t="s">
        <v>222</v>
      </c>
      <c r="B25" s="48">
        <v>1</v>
      </c>
      <c r="C25" s="153"/>
      <c r="D25" s="34">
        <f t="shared" si="0"/>
        <v>0</v>
      </c>
      <c r="E25" s="144"/>
      <c r="F25" s="81">
        <f t="shared" si="1"/>
        <v>0</v>
      </c>
    </row>
    <row r="26" spans="1:6" ht="15.5" x14ac:dyDescent="0.35">
      <c r="A26" s="36" t="s">
        <v>223</v>
      </c>
      <c r="B26" s="48">
        <v>2</v>
      </c>
      <c r="C26" s="153"/>
      <c r="D26" s="34">
        <f t="shared" si="0"/>
        <v>0</v>
      </c>
      <c r="E26" s="144"/>
      <c r="F26" s="81">
        <f t="shared" si="1"/>
        <v>0</v>
      </c>
    </row>
    <row r="27" spans="1:6" ht="15.5" x14ac:dyDescent="0.35">
      <c r="A27" s="36" t="s">
        <v>224</v>
      </c>
      <c r="B27" s="48">
        <v>2</v>
      </c>
      <c r="C27" s="153"/>
      <c r="D27" s="34">
        <f t="shared" si="0"/>
        <v>0</v>
      </c>
      <c r="E27" s="144"/>
      <c r="F27" s="81">
        <f t="shared" si="1"/>
        <v>0</v>
      </c>
    </row>
    <row r="28" spans="1:6" ht="15.5" x14ac:dyDescent="0.35">
      <c r="A28" s="36" t="s">
        <v>225</v>
      </c>
      <c r="B28" s="48">
        <v>2</v>
      </c>
      <c r="C28" s="153"/>
      <c r="D28" s="34">
        <f t="shared" si="0"/>
        <v>0</v>
      </c>
      <c r="E28" s="144"/>
      <c r="F28" s="81">
        <f t="shared" si="1"/>
        <v>0</v>
      </c>
    </row>
    <row r="29" spans="1:6" ht="15.5" x14ac:dyDescent="0.35">
      <c r="A29" s="36" t="s">
        <v>226</v>
      </c>
      <c r="B29" s="48">
        <v>1</v>
      </c>
      <c r="C29" s="153"/>
      <c r="D29" s="34">
        <f>C29*B29</f>
        <v>0</v>
      </c>
      <c r="E29" s="144"/>
      <c r="F29" s="81">
        <f>D29*E29</f>
        <v>0</v>
      </c>
    </row>
    <row r="30" spans="1:6" ht="15.5" x14ac:dyDescent="0.35">
      <c r="A30" s="36" t="s">
        <v>227</v>
      </c>
      <c r="B30" s="48">
        <v>1</v>
      </c>
      <c r="C30" s="153"/>
      <c r="D30" s="34">
        <f>C30*B30</f>
        <v>0</v>
      </c>
      <c r="E30" s="144"/>
      <c r="F30" s="81">
        <f>D30*E30</f>
        <v>0</v>
      </c>
    </row>
    <row r="31" spans="1:6" ht="15.5" x14ac:dyDescent="0.35">
      <c r="A31" s="36" t="s">
        <v>228</v>
      </c>
      <c r="B31" s="48">
        <v>1</v>
      </c>
      <c r="C31" s="153"/>
      <c r="D31" s="34">
        <f>C31*B31</f>
        <v>0</v>
      </c>
      <c r="E31" s="144"/>
      <c r="F31" s="81">
        <f>D31*E31</f>
        <v>0</v>
      </c>
    </row>
    <row r="32" spans="1:6" ht="15.5" x14ac:dyDescent="0.35">
      <c r="A32" s="36" t="s">
        <v>229</v>
      </c>
      <c r="B32" s="48">
        <v>1</v>
      </c>
      <c r="C32" s="153"/>
      <c r="D32" s="34">
        <f>C32*B32</f>
        <v>0</v>
      </c>
      <c r="E32" s="144"/>
      <c r="F32" s="81">
        <f>D32*E32</f>
        <v>0</v>
      </c>
    </row>
    <row r="33" spans="1:6" ht="15.5" x14ac:dyDescent="0.35">
      <c r="A33" s="36" t="s">
        <v>230</v>
      </c>
      <c r="B33" s="48">
        <v>1</v>
      </c>
      <c r="C33" s="153"/>
      <c r="D33" s="34">
        <f>C33*B33</f>
        <v>0</v>
      </c>
      <c r="E33" s="144"/>
      <c r="F33" s="81">
        <f>D33*E33</f>
        <v>0</v>
      </c>
    </row>
    <row r="34" spans="1:6" ht="15.5" x14ac:dyDescent="0.35">
      <c r="A34" s="82" t="s">
        <v>44</v>
      </c>
      <c r="B34" s="57"/>
      <c r="C34" s="54"/>
      <c r="D34" s="53"/>
      <c r="E34" s="75"/>
      <c r="F34" s="85"/>
    </row>
    <row r="35" spans="1:6" ht="15.5" x14ac:dyDescent="0.35">
      <c r="A35" s="26" t="s">
        <v>45</v>
      </c>
      <c r="B35" s="41">
        <v>1</v>
      </c>
      <c r="C35" s="143"/>
      <c r="D35" s="34">
        <f>C35*B35</f>
        <v>0</v>
      </c>
      <c r="E35" s="144"/>
      <c r="F35" s="81">
        <f>D35*E35</f>
        <v>0</v>
      </c>
    </row>
    <row r="36" spans="1:6" ht="15" thickBot="1" x14ac:dyDescent="0.4">
      <c r="A36" s="83" t="s">
        <v>45</v>
      </c>
      <c r="B36" s="179">
        <v>1</v>
      </c>
      <c r="C36" s="155"/>
      <c r="D36" s="34">
        <f>C36*B36</f>
        <v>0</v>
      </c>
      <c r="E36" s="144"/>
      <c r="F36" s="81">
        <f>D36*E36</f>
        <v>0</v>
      </c>
    </row>
    <row r="37" spans="1:6" ht="20.149999999999999" customHeight="1" thickBot="1" x14ac:dyDescent="0.5">
      <c r="A37" s="184" t="s">
        <v>46</v>
      </c>
      <c r="B37" s="185"/>
      <c r="C37" s="186"/>
      <c r="D37" s="141">
        <f>SUM(D12:D36)</f>
        <v>0</v>
      </c>
      <c r="E37" s="142"/>
      <c r="F37" s="141">
        <f>SUM(F12:F36)</f>
        <v>0</v>
      </c>
    </row>
    <row r="38" spans="1:6" x14ac:dyDescent="0.35">
      <c r="A38" s="8"/>
      <c r="B38" s="2"/>
      <c r="C38" s="6"/>
      <c r="D38" s="89"/>
      <c r="E38" s="77"/>
    </row>
    <row r="39" spans="1:6" ht="34.5" customHeight="1" thickBot="1" x14ac:dyDescent="0.4">
      <c r="A39" s="182" t="s">
        <v>47</v>
      </c>
      <c r="B39" s="183"/>
      <c r="C39" s="183"/>
      <c r="D39" s="183"/>
      <c r="E39" s="183"/>
      <c r="F39" s="183"/>
    </row>
    <row r="40" spans="1:6" ht="40.5" customHeight="1" x14ac:dyDescent="0.35">
      <c r="A40" s="115" t="s">
        <v>48</v>
      </c>
      <c r="B40" s="38" t="s">
        <v>49</v>
      </c>
      <c r="C40" s="39" t="s">
        <v>30</v>
      </c>
      <c r="D40" s="38" t="s">
        <v>31</v>
      </c>
      <c r="E40" s="80" t="s">
        <v>32</v>
      </c>
      <c r="F40" s="95" t="s">
        <v>33</v>
      </c>
    </row>
    <row r="41" spans="1:6" ht="15.5" x14ac:dyDescent="0.35">
      <c r="A41" s="104" t="s">
        <v>50</v>
      </c>
      <c r="B41" s="106">
        <v>1</v>
      </c>
      <c r="C41" s="143"/>
      <c r="D41" s="108">
        <f>C41*B41</f>
        <v>0</v>
      </c>
      <c r="E41" s="146"/>
      <c r="F41" s="107">
        <f>E41*D41</f>
        <v>0</v>
      </c>
    </row>
    <row r="42" spans="1:6" ht="15.5" x14ac:dyDescent="0.35">
      <c r="A42" s="104" t="s">
        <v>51</v>
      </c>
      <c r="B42" s="106">
        <v>1</v>
      </c>
      <c r="C42" s="143"/>
      <c r="D42" s="108">
        <f>C42*B42</f>
        <v>0</v>
      </c>
      <c r="E42" s="146"/>
      <c r="F42" s="107">
        <f>E42*D42</f>
        <v>0</v>
      </c>
    </row>
    <row r="43" spans="1:6" ht="16" thickBot="1" x14ac:dyDescent="0.4">
      <c r="A43" s="104" t="s">
        <v>52</v>
      </c>
      <c r="B43" s="106">
        <v>1</v>
      </c>
      <c r="C43" s="143"/>
      <c r="D43" s="108">
        <f t="shared" ref="D43" si="4">C43*B43</f>
        <v>0</v>
      </c>
      <c r="E43" s="146"/>
      <c r="F43" s="107">
        <f t="shared" ref="F43" si="5">E43*D43</f>
        <v>0</v>
      </c>
    </row>
    <row r="44" spans="1:6" s="109" customFormat="1" ht="19" thickBot="1" x14ac:dyDescent="0.5">
      <c r="A44" s="184" t="s">
        <v>53</v>
      </c>
      <c r="B44" s="185"/>
      <c r="C44" s="186"/>
      <c r="D44" s="141">
        <f>SUM(D41:D43)</f>
        <v>0</v>
      </c>
      <c r="E44" s="142"/>
      <c r="F44" s="140">
        <f>SUM(F41:F43)</f>
        <v>0</v>
      </c>
    </row>
    <row r="45" spans="1:6" ht="16" thickBot="1" x14ac:dyDescent="0.4">
      <c r="A45" s="102"/>
      <c r="B45" s="102"/>
      <c r="C45" s="102"/>
      <c r="D45" s="28"/>
    </row>
    <row r="46" spans="1:6" ht="34.5" customHeight="1" thickBot="1" x14ac:dyDescent="0.4">
      <c r="A46" s="187" t="s">
        <v>54</v>
      </c>
      <c r="B46" s="218"/>
      <c r="C46" s="218"/>
      <c r="D46" s="218"/>
      <c r="E46" s="218"/>
      <c r="F46" s="219"/>
    </row>
    <row r="47" spans="1:6" ht="32.5" thickBot="1" x14ac:dyDescent="0.4">
      <c r="A47" s="121" t="s">
        <v>55</v>
      </c>
      <c r="B47" s="122" t="s">
        <v>49</v>
      </c>
      <c r="C47" s="123" t="s">
        <v>30</v>
      </c>
      <c r="D47" s="122" t="s">
        <v>31</v>
      </c>
      <c r="E47" s="124" t="s">
        <v>32</v>
      </c>
      <c r="F47" s="125" t="s">
        <v>33</v>
      </c>
    </row>
    <row r="48" spans="1:6" ht="15.5" x14ac:dyDescent="0.35">
      <c r="A48" s="117" t="s">
        <v>56</v>
      </c>
      <c r="B48" s="118">
        <v>1</v>
      </c>
      <c r="C48" s="147"/>
      <c r="D48" s="119">
        <f>C48*B48</f>
        <v>0</v>
      </c>
      <c r="E48" s="148"/>
      <c r="F48" s="120">
        <f>E48*D48</f>
        <v>0</v>
      </c>
    </row>
    <row r="49" spans="1:6" ht="19" thickBot="1" x14ac:dyDescent="0.5">
      <c r="A49" s="184" t="s">
        <v>57</v>
      </c>
      <c r="B49" s="185"/>
      <c r="C49" s="186"/>
      <c r="D49" s="141">
        <f>SUM(D48:D48)</f>
        <v>0</v>
      </c>
      <c r="E49" s="142"/>
      <c r="F49" s="140">
        <f>SUM(F48:F48)</f>
        <v>0</v>
      </c>
    </row>
    <row r="50" spans="1:6" ht="16" thickBot="1" x14ac:dyDescent="0.4">
      <c r="A50" s="102"/>
      <c r="B50" s="102"/>
      <c r="C50" s="102"/>
      <c r="D50" s="28"/>
    </row>
    <row r="51" spans="1:6" ht="34.5" customHeight="1" thickBot="1" x14ac:dyDescent="0.4">
      <c r="A51" s="187" t="s">
        <v>231</v>
      </c>
      <c r="B51" s="218"/>
      <c r="C51" s="219"/>
      <c r="D51" s="128"/>
      <c r="E51" s="128"/>
      <c r="F51" s="128"/>
    </row>
    <row r="52" spans="1:6" ht="16" thickBot="1" x14ac:dyDescent="0.4">
      <c r="A52" s="129" t="s">
        <v>231</v>
      </c>
      <c r="B52" s="130" t="s">
        <v>59</v>
      </c>
      <c r="C52" s="131" t="s">
        <v>60</v>
      </c>
      <c r="D52" s="28"/>
    </row>
    <row r="53" spans="1:6" ht="15.5" x14ac:dyDescent="0.35">
      <c r="A53" s="116" t="s">
        <v>61</v>
      </c>
      <c r="B53" s="132">
        <f>D37</f>
        <v>0</v>
      </c>
      <c r="C53" s="133">
        <f>F37+D37</f>
        <v>0</v>
      </c>
      <c r="D53" s="28"/>
    </row>
    <row r="54" spans="1:6" ht="15.5" x14ac:dyDescent="0.35">
      <c r="A54" s="104" t="s">
        <v>48</v>
      </c>
      <c r="B54" s="126">
        <f>D44</f>
        <v>0</v>
      </c>
      <c r="C54" s="127">
        <f>F44+D44</f>
        <v>0</v>
      </c>
      <c r="D54" s="28"/>
    </row>
    <row r="55" spans="1:6" ht="16" thickBot="1" x14ac:dyDescent="0.4">
      <c r="A55" s="104" t="s">
        <v>62</v>
      </c>
      <c r="B55" s="126">
        <f>D49</f>
        <v>0</v>
      </c>
      <c r="C55" s="127">
        <f>F49+D49</f>
        <v>0</v>
      </c>
      <c r="D55" s="28"/>
    </row>
    <row r="56" spans="1:6" s="136" customFormat="1" ht="19" thickBot="1" x14ac:dyDescent="0.5">
      <c r="A56" s="137" t="s">
        <v>232</v>
      </c>
      <c r="B56" s="138">
        <f>SUM(B53:B55)</f>
        <v>0</v>
      </c>
      <c r="C56" s="139">
        <f>SUM(C53:C55)</f>
        <v>0</v>
      </c>
      <c r="D56" s="134"/>
      <c r="E56" s="135"/>
    </row>
    <row r="57" spans="1:6" ht="15.5" x14ac:dyDescent="0.35">
      <c r="A57" s="102"/>
      <c r="B57" s="102"/>
      <c r="C57" s="102"/>
      <c r="D57" s="28"/>
    </row>
    <row r="58" spans="1:6" ht="15.5" x14ac:dyDescent="0.35">
      <c r="A58" s="102"/>
      <c r="B58" s="102"/>
      <c r="C58" s="102"/>
      <c r="D58" s="28"/>
    </row>
    <row r="59" spans="1:6" ht="16" thickBot="1" x14ac:dyDescent="0.4">
      <c r="A59" s="102"/>
      <c r="B59" s="102"/>
      <c r="C59" s="102"/>
      <c r="D59" s="28"/>
    </row>
    <row r="60" spans="1:6" ht="16.5" thickBot="1" x14ac:dyDescent="0.45">
      <c r="A60" s="266" t="s">
        <v>64</v>
      </c>
      <c r="B60" s="267"/>
      <c r="C60" s="6"/>
      <c r="D60" s="89"/>
      <c r="E60" s="77"/>
    </row>
    <row r="61" spans="1:6" x14ac:dyDescent="0.35">
      <c r="A61" s="264" t="s">
        <v>65</v>
      </c>
      <c r="B61" s="265"/>
      <c r="D61" s="59"/>
      <c r="E61" s="77"/>
    </row>
    <row r="62" spans="1:6" x14ac:dyDescent="0.35">
      <c r="A62" s="210" t="s">
        <v>66</v>
      </c>
      <c r="B62" s="211"/>
      <c r="C62" s="60"/>
      <c r="D62" s="59"/>
      <c r="E62" s="77"/>
    </row>
    <row r="63" spans="1:6" x14ac:dyDescent="0.35">
      <c r="A63" s="210" t="s">
        <v>67</v>
      </c>
      <c r="B63" s="211"/>
      <c r="C63" s="60"/>
      <c r="D63" s="59"/>
      <c r="E63" s="77"/>
    </row>
    <row r="64" spans="1:6" x14ac:dyDescent="0.35">
      <c r="A64" s="210" t="s">
        <v>68</v>
      </c>
      <c r="B64" s="211"/>
      <c r="C64" s="60"/>
      <c r="D64" s="59"/>
      <c r="E64" s="77"/>
    </row>
    <row r="65" spans="1:5" x14ac:dyDescent="0.35">
      <c r="A65" s="210" t="s">
        <v>69</v>
      </c>
      <c r="B65" s="211"/>
      <c r="C65" s="60"/>
      <c r="D65" s="59"/>
      <c r="E65" s="77"/>
    </row>
    <row r="66" spans="1:5" x14ac:dyDescent="0.35">
      <c r="A66" s="210" t="s">
        <v>70</v>
      </c>
      <c r="B66" s="211"/>
      <c r="C66" s="60"/>
      <c r="D66" s="59"/>
      <c r="E66" s="77"/>
    </row>
    <row r="67" spans="1:5" x14ac:dyDescent="0.35">
      <c r="A67" s="210" t="s">
        <v>71</v>
      </c>
      <c r="B67" s="211"/>
      <c r="C67" s="60"/>
      <c r="D67" s="59"/>
      <c r="E67" s="77"/>
    </row>
    <row r="68" spans="1:5" x14ac:dyDescent="0.35">
      <c r="A68" s="210" t="s">
        <v>72</v>
      </c>
      <c r="B68" s="211"/>
      <c r="C68" s="60"/>
      <c r="D68" s="59"/>
    </row>
    <row r="69" spans="1:5" ht="58.5" customHeight="1" x14ac:dyDescent="0.35">
      <c r="A69" s="210" t="s">
        <v>73</v>
      </c>
      <c r="B69" s="211"/>
      <c r="C69" s="60"/>
      <c r="D69" s="59"/>
    </row>
    <row r="70" spans="1:5" ht="42" customHeight="1" x14ac:dyDescent="0.35">
      <c r="A70" s="210" t="s">
        <v>74</v>
      </c>
      <c r="B70" s="211"/>
      <c r="C70" s="60"/>
      <c r="D70" s="59"/>
    </row>
    <row r="71" spans="1:5" x14ac:dyDescent="0.35">
      <c r="A71" s="210" t="s">
        <v>75</v>
      </c>
      <c r="B71" s="211"/>
      <c r="C71" s="60"/>
      <c r="D71" s="59"/>
    </row>
    <row r="72" spans="1:5" ht="40.5" customHeight="1" x14ac:dyDescent="0.35">
      <c r="A72" s="210" t="s">
        <v>76</v>
      </c>
      <c r="B72" s="211"/>
      <c r="C72" s="60"/>
      <c r="D72" s="2"/>
    </row>
    <row r="73" spans="1:5" ht="46.5" customHeight="1" x14ac:dyDescent="0.35">
      <c r="A73" s="210" t="s">
        <v>77</v>
      </c>
      <c r="B73" s="211"/>
      <c r="C73" s="60"/>
      <c r="D73" s="61"/>
    </row>
    <row r="74" spans="1:5" ht="16" thickBot="1" x14ac:dyDescent="0.4">
      <c r="A74" s="268" t="s">
        <v>78</v>
      </c>
      <c r="B74" s="269"/>
      <c r="C74" s="60"/>
      <c r="D74" s="61"/>
    </row>
    <row r="75" spans="1:5" ht="16" thickBot="1" x14ac:dyDescent="0.4">
      <c r="A75" s="8"/>
      <c r="B75" s="2"/>
      <c r="D75" s="61"/>
    </row>
    <row r="76" spans="1:5" ht="16" thickTop="1" x14ac:dyDescent="0.35">
      <c r="A76" s="214" t="s">
        <v>79</v>
      </c>
      <c r="B76" s="215"/>
      <c r="C76" s="62"/>
      <c r="D76" s="61"/>
    </row>
    <row r="77" spans="1:5" ht="16" thickBot="1" x14ac:dyDescent="0.4">
      <c r="A77" s="207"/>
      <c r="B77" s="209"/>
      <c r="C77" s="62"/>
      <c r="D77" s="63"/>
    </row>
    <row r="78" spans="1:5" ht="15.5" x14ac:dyDescent="0.35">
      <c r="A78" s="206" t="s">
        <v>80</v>
      </c>
      <c r="B78" s="208"/>
      <c r="C78" s="62"/>
      <c r="D78" s="63"/>
    </row>
    <row r="79" spans="1:5" ht="16" thickBot="1" x14ac:dyDescent="0.4">
      <c r="A79" s="207"/>
      <c r="B79" s="209"/>
      <c r="C79" s="62"/>
      <c r="D79" s="61"/>
    </row>
    <row r="80" spans="1:5" ht="15.5" x14ac:dyDescent="0.35">
      <c r="A80" s="206" t="s">
        <v>81</v>
      </c>
      <c r="B80" s="216"/>
      <c r="C80" s="64"/>
      <c r="D80" s="61"/>
    </row>
    <row r="81" spans="1:4" ht="16" thickBot="1" x14ac:dyDescent="0.4">
      <c r="A81" s="207"/>
      <c r="B81" s="217"/>
      <c r="C81" s="64"/>
      <c r="D81" s="61"/>
    </row>
    <row r="82" spans="1:4" ht="15.5" x14ac:dyDescent="0.35">
      <c r="A82" s="206" t="s">
        <v>82</v>
      </c>
      <c r="B82" s="208"/>
      <c r="C82" s="62"/>
      <c r="D82" s="2"/>
    </row>
    <row r="83" spans="1:4" ht="16" thickBot="1" x14ac:dyDescent="0.4">
      <c r="A83" s="207"/>
      <c r="B83" s="209"/>
      <c r="C83" s="62"/>
    </row>
    <row r="84" spans="1:4" ht="16" thickBot="1" x14ac:dyDescent="0.4">
      <c r="A84" s="65" t="s">
        <v>83</v>
      </c>
      <c r="B84" s="66"/>
      <c r="C84" s="62"/>
    </row>
    <row r="85" spans="1:4" ht="15" thickTop="1" x14ac:dyDescent="0.35">
      <c r="B85" s="2"/>
    </row>
  </sheetData>
  <mergeCells count="36">
    <mergeCell ref="A82:A83"/>
    <mergeCell ref="B82:B83"/>
    <mergeCell ref="A60:B60"/>
    <mergeCell ref="A76:A77"/>
    <mergeCell ref="B76:B77"/>
    <mergeCell ref="A78:A79"/>
    <mergeCell ref="B78:B79"/>
    <mergeCell ref="A80:A81"/>
    <mergeCell ref="B80:B81"/>
    <mergeCell ref="A69:B69"/>
    <mergeCell ref="A70:B70"/>
    <mergeCell ref="A71:B71"/>
    <mergeCell ref="A72:B72"/>
    <mergeCell ref="A73:B73"/>
    <mergeCell ref="A74:B74"/>
    <mergeCell ref="A63:B63"/>
    <mergeCell ref="A64:B64"/>
    <mergeCell ref="A65:B65"/>
    <mergeCell ref="A66:B66"/>
    <mergeCell ref="A67:B67"/>
    <mergeCell ref="A68:B68"/>
    <mergeCell ref="A62:B62"/>
    <mergeCell ref="A9:F10"/>
    <mergeCell ref="A37:C37"/>
    <mergeCell ref="A39:F39"/>
    <mergeCell ref="A44:C44"/>
    <mergeCell ref="A46:F46"/>
    <mergeCell ref="A49:C49"/>
    <mergeCell ref="A51:C51"/>
    <mergeCell ref="A61:B61"/>
    <mergeCell ref="A7:F7"/>
    <mergeCell ref="A1:F2"/>
    <mergeCell ref="A3:F3"/>
    <mergeCell ref="A4:F4"/>
    <mergeCell ref="A5:F5"/>
    <mergeCell ref="C6:F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10e73f3-f2aa-4329-baf7-b975924b9946">
      <Terms xmlns="http://schemas.microsoft.com/office/infopath/2007/PartnerControls"/>
    </lcf76f155ced4ddcb4097134ff3c332f>
    <TaxCatchAll xmlns="ef1a2c82-1736-475a-b908-5dbfd7a38dc4" xsi:nil="true"/>
    <Link xmlns="c10e73f3-f2aa-4329-baf7-b975924b9946">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DCD538-3D27-4962-BB2D-63526824CEA2}">
  <ds:schemaRefs>
    <ds:schemaRef ds:uri="http://purl.org/dc/elements/1.1/"/>
    <ds:schemaRef ds:uri="http://schemas.openxmlformats.org/package/2006/metadata/core-properties"/>
    <ds:schemaRef ds:uri="http://schemas.microsoft.com/office/2006/documentManagement/types"/>
    <ds:schemaRef ds:uri="ef1a2c82-1736-475a-b908-5dbfd7a38dc4"/>
    <ds:schemaRef ds:uri="http://purl.org/dc/dcmitype/"/>
    <ds:schemaRef ds:uri="c10e73f3-f2aa-4329-baf7-b975924b9946"/>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AF5414C-B27D-4A6A-8236-A5B2D0267A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FE4A67-1DAD-4F34-8A04-A4DEEE8779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Summary</vt:lpstr>
      <vt:lpstr>Lot 1</vt:lpstr>
      <vt:lpstr>Lot 2</vt:lpstr>
      <vt:lpstr>Lot 3</vt:lpstr>
      <vt:lpstr>Lot 4</vt:lpstr>
      <vt:lpstr>Lot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Rebecca Burke</cp:lastModifiedBy>
  <cp:revision/>
  <dcterms:created xsi:type="dcterms:W3CDTF">2021-10-19T13:29:11Z</dcterms:created>
  <dcterms:modified xsi:type="dcterms:W3CDTF">2026-07-23T11:07:23Z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Order">
    <vt:r8>11032600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